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lenka\Desktop\Dokumenti Alenka in Veronika\JAVNA NAROČILA\JN za 2026\PONOVITEV 8 IN 11 ZA 2026\"/>
    </mc:Choice>
  </mc:AlternateContent>
  <xr:revisionPtr revIDLastSave="0" documentId="13_ncr:1_{832D7838-FF6D-4B91-A66E-62DB6138A5B5}" xr6:coauthVersionLast="47" xr6:coauthVersionMax="47" xr10:uidLastSave="{00000000-0000-0000-0000-000000000000}"/>
  <bookViews>
    <workbookView xWindow="-120" yWindow="-120" windowWidth="29040" windowHeight="15840" activeTab="1" xr2:uid="{4FDEF179-9177-43D2-B739-8DD7EA253E8F}"/>
  </bookViews>
  <sheets>
    <sheet name="8. ŽITA, STROČNICE, SEMENA IN I" sheetId="1" r:id="rId1"/>
    <sheet name="11. RAZNA IN EKO RAZNA PREHRAN " sheetId="2" r:id="rId2"/>
  </sheets>
  <calcPr calcId="191029" concurrentManualCount="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L188" i="2" l="1"/>
  <c r="L111" i="1"/>
  <c r="L19" i="1"/>
  <c r="L20" i="1"/>
  <c r="L21" i="1"/>
  <c r="L22" i="1"/>
  <c r="L23" i="1"/>
  <c r="L24" i="1"/>
  <c r="L25" i="1"/>
  <c r="L26" i="1"/>
  <c r="L27" i="1"/>
  <c r="L28" i="1"/>
  <c r="L29" i="1"/>
  <c r="L30" i="1"/>
  <c r="L31" i="1"/>
  <c r="L32" i="1"/>
  <c r="L33" i="1"/>
  <c r="L34" i="1"/>
  <c r="L35" i="1"/>
  <c r="L36" i="1"/>
  <c r="L37" i="1"/>
  <c r="L38" i="1"/>
  <c r="L39" i="1"/>
  <c r="L40" i="1"/>
  <c r="L41" i="1"/>
  <c r="L42" i="1"/>
  <c r="L43" i="1"/>
  <c r="L44" i="1"/>
  <c r="L45" i="1"/>
  <c r="L46" i="1"/>
  <c r="L47" i="1"/>
  <c r="L48" i="1"/>
  <c r="L49" i="1"/>
  <c r="L50" i="1"/>
  <c r="L51" i="1"/>
  <c r="L52" i="1"/>
  <c r="L53" i="1"/>
  <c r="L54" i="1"/>
  <c r="L55" i="1"/>
  <c r="L56" i="1"/>
  <c r="L57" i="1"/>
  <c r="L58" i="1"/>
  <c r="L59" i="1"/>
  <c r="L60" i="1"/>
  <c r="L61" i="1"/>
  <c r="L62" i="1"/>
  <c r="L63" i="1"/>
  <c r="L64" i="1"/>
  <c r="L65" i="1"/>
  <c r="L66" i="1"/>
  <c r="L67" i="1"/>
  <c r="L68" i="1"/>
  <c r="L69" i="1"/>
  <c r="L70" i="1"/>
  <c r="L71" i="1"/>
  <c r="L72" i="1"/>
  <c r="L73" i="1"/>
  <c r="L74" i="1"/>
  <c r="L75" i="1"/>
  <c r="L76" i="1"/>
  <c r="L77" i="1"/>
  <c r="L78" i="1"/>
  <c r="L79" i="1"/>
  <c r="L80" i="1"/>
  <c r="L81" i="1"/>
  <c r="L82" i="1"/>
  <c r="L83" i="1"/>
  <c r="L84" i="1"/>
  <c r="L85" i="1"/>
  <c r="L86" i="1"/>
  <c r="L87" i="1"/>
  <c r="L88" i="1"/>
  <c r="L89" i="1"/>
  <c r="L90" i="1"/>
  <c r="L91" i="1"/>
  <c r="L92" i="1"/>
  <c r="L93" i="1"/>
  <c r="L94" i="1"/>
  <c r="L95" i="1"/>
  <c r="L96" i="1"/>
  <c r="L97" i="1"/>
  <c r="L98" i="1"/>
  <c r="L99" i="1"/>
  <c r="L100" i="1"/>
  <c r="L101" i="1"/>
  <c r="L102" i="1"/>
  <c r="L103" i="1"/>
  <c r="L104" i="1"/>
  <c r="L105" i="1"/>
  <c r="L106" i="1"/>
  <c r="L107" i="1"/>
  <c r="L108" i="1"/>
  <c r="L109" i="1"/>
  <c r="L110" i="1"/>
  <c r="L44" i="2"/>
  <c r="L19" i="2"/>
  <c r="L20" i="2"/>
  <c r="L30" i="2"/>
  <c r="L91" i="2"/>
  <c r="L25" i="2"/>
  <c r="L98" i="2"/>
  <c r="L109" i="2"/>
  <c r="L56" i="2"/>
  <c r="L57" i="2"/>
  <c r="L58" i="2"/>
  <c r="L59" i="2"/>
  <c r="L60" i="2"/>
  <c r="L61" i="2"/>
  <c r="L62" i="2"/>
  <c r="L63" i="2"/>
  <c r="L64" i="2"/>
  <c r="L65" i="2"/>
  <c r="L66" i="2"/>
  <c r="L67" i="2"/>
  <c r="L167" i="2"/>
  <c r="L168" i="2"/>
  <c r="L102" i="2"/>
  <c r="L42" i="2"/>
  <c r="L29" i="2"/>
  <c r="L28" i="2"/>
  <c r="L228" i="2"/>
  <c r="L217" i="2"/>
  <c r="L192" i="2"/>
  <c r="L166" i="2"/>
  <c r="L163" i="2"/>
  <c r="L122" i="2"/>
  <c r="L116" i="2"/>
  <c r="L101" i="2"/>
  <c r="L18" i="1"/>
  <c r="L131" i="2" l="1"/>
  <c r="L41" i="2"/>
  <c r="L194" i="2"/>
  <c r="L173" i="2"/>
  <c r="L235" i="2"/>
  <c r="L234" i="2"/>
  <c r="L233" i="2"/>
  <c r="L232" i="2"/>
  <c r="L231" i="2"/>
  <c r="L230" i="2"/>
  <c r="L229" i="2"/>
  <c r="L227" i="2"/>
  <c r="L226" i="2"/>
  <c r="L225" i="2"/>
  <c r="L224" i="2"/>
  <c r="L223" i="2"/>
  <c r="L222" i="2"/>
  <c r="L221" i="2"/>
  <c r="L220" i="2"/>
  <c r="L219" i="2"/>
  <c r="L218" i="2"/>
  <c r="L216" i="2"/>
  <c r="L215" i="2"/>
  <c r="L214" i="2"/>
  <c r="L213" i="2"/>
  <c r="L212" i="2"/>
  <c r="L211" i="2"/>
  <c r="L210" i="2"/>
  <c r="L209" i="2"/>
  <c r="L208" i="2"/>
  <c r="L207" i="2"/>
  <c r="L206" i="2"/>
  <c r="L205" i="2"/>
  <c r="L204" i="2"/>
  <c r="L203" i="2"/>
  <c r="L202" i="2"/>
  <c r="L201" i="2"/>
  <c r="L200" i="2"/>
  <c r="L199" i="2"/>
  <c r="L198" i="2"/>
  <c r="L196" i="2"/>
  <c r="L195" i="2"/>
  <c r="L193" i="2"/>
  <c r="L191" i="2"/>
  <c r="L190" i="2"/>
  <c r="L189" i="2"/>
  <c r="L187" i="2"/>
  <c r="L186" i="2"/>
  <c r="L185" i="2"/>
  <c r="L184" i="2"/>
  <c r="L183" i="2"/>
  <c r="L182" i="2"/>
  <c r="L181" i="2"/>
  <c r="L180" i="2"/>
  <c r="L179" i="2"/>
  <c r="L178" i="2"/>
  <c r="L177" i="2"/>
  <c r="L176" i="2"/>
  <c r="L175" i="2"/>
  <c r="L174" i="2"/>
  <c r="L172" i="2"/>
  <c r="L171" i="2"/>
  <c r="L170" i="2"/>
  <c r="L169" i="2"/>
  <c r="L165" i="2"/>
  <c r="L164" i="2"/>
  <c r="L162" i="2"/>
  <c r="L161" i="2"/>
  <c r="L160" i="2"/>
  <c r="L159" i="2"/>
  <c r="L158" i="2"/>
  <c r="L157" i="2"/>
  <c r="L156" i="2"/>
  <c r="L155" i="2"/>
  <c r="L154" i="2"/>
  <c r="L153" i="2"/>
  <c r="L152" i="2"/>
  <c r="L151" i="2"/>
  <c r="L150" i="2"/>
  <c r="L149" i="2"/>
  <c r="L148" i="2"/>
  <c r="L147" i="2"/>
  <c r="L146" i="2"/>
  <c r="L145" i="2"/>
  <c r="L144" i="2"/>
  <c r="L143" i="2"/>
  <c r="L142" i="2"/>
  <c r="L141" i="2"/>
  <c r="L140" i="2"/>
  <c r="L139" i="2"/>
  <c r="L138" i="2"/>
  <c r="L137" i="2"/>
  <c r="L136" i="2"/>
  <c r="L135" i="2"/>
  <c r="L134" i="2"/>
  <c r="L133" i="2"/>
  <c r="L197" i="2"/>
  <c r="L132" i="2"/>
  <c r="L130" i="2"/>
  <c r="L129" i="2"/>
  <c r="L128" i="2"/>
  <c r="L127" i="2"/>
  <c r="L126" i="2"/>
  <c r="L125" i="2"/>
  <c r="L124" i="2"/>
  <c r="L123" i="2"/>
  <c r="L121" i="2"/>
  <c r="L120" i="2"/>
  <c r="L119" i="2"/>
  <c r="L118" i="2"/>
  <c r="L117" i="2"/>
  <c r="L115" i="2"/>
  <c r="L114" i="2"/>
  <c r="L113" i="2"/>
  <c r="L112" i="2"/>
  <c r="L111" i="2"/>
  <c r="L110" i="2"/>
  <c r="L108" i="2"/>
  <c r="L107" i="2"/>
  <c r="L106" i="2"/>
  <c r="L105" i="2"/>
  <c r="L104" i="2"/>
  <c r="L103" i="2"/>
  <c r="L100" i="2"/>
  <c r="L99" i="2"/>
  <c r="L97" i="2"/>
  <c r="L96" i="2"/>
  <c r="L95" i="2"/>
  <c r="L94" i="2"/>
  <c r="L93" i="2"/>
  <c r="L92" i="2"/>
  <c r="L90" i="2"/>
  <c r="L89" i="2"/>
  <c r="L88" i="2"/>
  <c r="L87" i="2"/>
  <c r="L86" i="2"/>
  <c r="L85" i="2"/>
  <c r="L84" i="2"/>
  <c r="L83" i="2"/>
  <c r="L82" i="2"/>
  <c r="L81" i="2"/>
  <c r="L80" i="2"/>
  <c r="L79" i="2"/>
  <c r="L78" i="2"/>
  <c r="L77" i="2"/>
  <c r="L76" i="2"/>
  <c r="L75" i="2"/>
  <c r="L74" i="2"/>
  <c r="L73" i="2"/>
  <c r="L72" i="2"/>
  <c r="L71" i="2"/>
  <c r="L70" i="2"/>
  <c r="L69" i="2"/>
  <c r="L68" i="2"/>
  <c r="L55" i="2"/>
  <c r="L54" i="2"/>
  <c r="L53" i="2"/>
  <c r="L52" i="2"/>
  <c r="L51" i="2"/>
  <c r="L50" i="2"/>
  <c r="L49" i="2"/>
  <c r="L48" i="2"/>
  <c r="L47" i="2"/>
  <c r="L46" i="2"/>
  <c r="L45" i="2"/>
  <c r="L43" i="2"/>
  <c r="L40" i="2"/>
  <c r="L39" i="2"/>
  <c r="L38" i="2"/>
  <c r="L37" i="2"/>
  <c r="L36" i="2"/>
  <c r="L35" i="2"/>
  <c r="L34" i="2"/>
  <c r="L33" i="2"/>
  <c r="L32" i="2"/>
  <c r="L31" i="2"/>
  <c r="L27" i="2"/>
  <c r="L26" i="2"/>
  <c r="L24" i="2"/>
  <c r="L23" i="2"/>
  <c r="L22" i="2"/>
  <c r="L21" i="2"/>
  <c r="L18" i="2"/>
  <c r="L236" i="2" l="1"/>
</calcChain>
</file>

<file path=xl/sharedStrings.xml><?xml version="1.0" encoding="utf-8"?>
<sst xmlns="http://schemas.openxmlformats.org/spreadsheetml/2006/main" count="1007" uniqueCount="557">
  <si>
    <t>Zap. Št.</t>
  </si>
  <si>
    <t>opis blaga</t>
  </si>
  <si>
    <t>enota mere</t>
  </si>
  <si>
    <t>okvirna letna količina</t>
  </si>
  <si>
    <t>šifra izdelka</t>
  </si>
  <si>
    <t>ime izdelka in gramatura</t>
  </si>
  <si>
    <t>alergeni v izdelku</t>
  </si>
  <si>
    <t xml:space="preserve"> shema kakovosti živila</t>
  </si>
  <si>
    <t>končna cena na kos izdelka brez DDV</t>
  </si>
  <si>
    <t>končna cena po enoti mere brez DDV</t>
  </si>
  <si>
    <t>končna cena po enoti mere z DDV</t>
  </si>
  <si>
    <t>skupna končna vrednost z DDV</t>
  </si>
  <si>
    <t>1.</t>
  </si>
  <si>
    <t>Ajdova  kaša, 1kg</t>
  </si>
  <si>
    <t>kg</t>
  </si>
  <si>
    <t>2.</t>
  </si>
  <si>
    <t>3.</t>
  </si>
  <si>
    <t>4.</t>
  </si>
  <si>
    <t>Čičerika, suha, 5 kg</t>
  </si>
  <si>
    <t>5.</t>
  </si>
  <si>
    <t>6.</t>
  </si>
  <si>
    <t>7.</t>
  </si>
  <si>
    <t>8.</t>
  </si>
  <si>
    <t>9.</t>
  </si>
  <si>
    <t>Hrustljavi kruhki krispi BG 125- 150g</t>
  </si>
  <si>
    <t>Hrustljavi kruhki krispi BG s kvinojo 125-150g</t>
  </si>
  <si>
    <t>Laneno seme 200-500g</t>
  </si>
  <si>
    <t>10.</t>
  </si>
  <si>
    <t>Ješprenj, 1 kg</t>
  </si>
  <si>
    <t>11.</t>
  </si>
  <si>
    <t>Koruzni zdrob, 1kg</t>
  </si>
  <si>
    <t>12.</t>
  </si>
  <si>
    <t>13.</t>
  </si>
  <si>
    <t>14.</t>
  </si>
  <si>
    <t xml:space="preserve">Kvinoja 400-500g </t>
  </si>
  <si>
    <t>15.</t>
  </si>
  <si>
    <t>Leča, rjava, suha, 500 g</t>
  </si>
  <si>
    <t>16.</t>
  </si>
  <si>
    <t>Mlinci brez jajc, 250 g</t>
  </si>
  <si>
    <t>17.</t>
  </si>
  <si>
    <t>Mlinci brez jajc, 6 kg</t>
  </si>
  <si>
    <t>18.</t>
  </si>
  <si>
    <t>19.</t>
  </si>
  <si>
    <t>Mlinci z jajci, 6 kg</t>
  </si>
  <si>
    <t>20.</t>
  </si>
  <si>
    <t>21.</t>
  </si>
  <si>
    <t>Moka, ajdova, 1 kg</t>
  </si>
  <si>
    <t>22.</t>
  </si>
  <si>
    <t>Moka, koruzna, 1 kg</t>
  </si>
  <si>
    <t>24.</t>
  </si>
  <si>
    <t>Moka pšenična polbela 1 kg</t>
  </si>
  <si>
    <t>25.</t>
  </si>
  <si>
    <t>Moka, pirina, polnozrnata, 1 kg</t>
  </si>
  <si>
    <t>27.</t>
  </si>
  <si>
    <t>Moka, pšenična, gladka, tip 500, 1 kg</t>
  </si>
  <si>
    <t>28.</t>
  </si>
  <si>
    <t>Moka, pšenična, ostra, 1kg</t>
  </si>
  <si>
    <t>29.</t>
  </si>
  <si>
    <t>Moka, pšenična, polnozrnata, 1 kg</t>
  </si>
  <si>
    <t>30.</t>
  </si>
  <si>
    <t>Moka, ržena, 1 kg</t>
  </si>
  <si>
    <t>31.</t>
  </si>
  <si>
    <t>32.</t>
  </si>
  <si>
    <t>Pirini kosmiči, rahli, 500 g</t>
  </si>
  <si>
    <t>33.</t>
  </si>
  <si>
    <t>Polenta, bela, 250 g</t>
  </si>
  <si>
    <t>34.</t>
  </si>
  <si>
    <t>35.</t>
  </si>
  <si>
    <t>Polenta, 5 kg</t>
  </si>
  <si>
    <t>36.</t>
  </si>
  <si>
    <t>Prosena kaša, 1kg</t>
  </si>
  <si>
    <t>37.</t>
  </si>
  <si>
    <t>Pšenični zdrob, 1kg</t>
  </si>
  <si>
    <t>38.</t>
  </si>
  <si>
    <t>39.</t>
  </si>
  <si>
    <t xml:space="preserve">Ribana kaša, 3 kg </t>
  </si>
  <si>
    <t>40.</t>
  </si>
  <si>
    <t>Rinčice, zakuha, 5 kg</t>
  </si>
  <si>
    <t>41.</t>
  </si>
  <si>
    <t>42.</t>
  </si>
  <si>
    <t>Riž, dolgozrnati parboiled, 5-10 kg</t>
  </si>
  <si>
    <t>43.</t>
  </si>
  <si>
    <t>Riž, srednjezrnati, 1 kg</t>
  </si>
  <si>
    <t>44.</t>
  </si>
  <si>
    <t>Riž, okroglozrnati, za mlečni riž, 0,5 -1 kg</t>
  </si>
  <si>
    <t>45.</t>
  </si>
  <si>
    <t>Riž, okroglozrnati, za mlečni riž, 5-10 kg</t>
  </si>
  <si>
    <t>46.</t>
  </si>
  <si>
    <t>47.</t>
  </si>
  <si>
    <t>48.</t>
  </si>
  <si>
    <t>Tri žita, mešanica treh žit (pira, ječmen, riž), 800g</t>
  </si>
  <si>
    <t>49.</t>
  </si>
  <si>
    <t>Tri barvni riž (riž, kvinoja, ajda), 800g</t>
  </si>
  <si>
    <t>50.</t>
  </si>
  <si>
    <t xml:space="preserve">Rižek, jajčni, zakuha, 5 kg </t>
  </si>
  <si>
    <t>51.</t>
  </si>
  <si>
    <t>Sezamovo seme,  200-500g</t>
  </si>
  <si>
    <t>52.</t>
  </si>
  <si>
    <t>53.</t>
  </si>
  <si>
    <t>Sončnično seme, 200-500g</t>
  </si>
  <si>
    <t>54.</t>
  </si>
  <si>
    <t>Testenine krpice, bleki, 3-5 kg</t>
  </si>
  <si>
    <t>55.</t>
  </si>
  <si>
    <t>Testenine kratke cevke, mini rigatoni, 400g</t>
  </si>
  <si>
    <t>56.</t>
  </si>
  <si>
    <t>Testenine metuljčki,  durum, 400-500g</t>
  </si>
  <si>
    <t>57.</t>
  </si>
  <si>
    <t>Testenine metuljčki, 5 kg</t>
  </si>
  <si>
    <t>58.</t>
  </si>
  <si>
    <t>59.</t>
  </si>
  <si>
    <t>60.</t>
  </si>
  <si>
    <t>Testenine polžki, jajčni, 500g</t>
  </si>
  <si>
    <t>61.</t>
  </si>
  <si>
    <t>Testenine polžki, jajčni, 5 kg</t>
  </si>
  <si>
    <t>62.</t>
  </si>
  <si>
    <t>Testenine peresniki, durum,  500g</t>
  </si>
  <si>
    <t>63.</t>
  </si>
  <si>
    <t>Testenine peresniki, mini durum, 400g</t>
  </si>
  <si>
    <t>64.</t>
  </si>
  <si>
    <t>Testenine peresniki, jajčni, 4-5 kg</t>
  </si>
  <si>
    <t>65.</t>
  </si>
  <si>
    <t>Testenine peresniki, polnozrnati, 500g</t>
  </si>
  <si>
    <t>Testenine, rezanci, jušni fidelini 500-1000g</t>
  </si>
  <si>
    <t>66.</t>
  </si>
  <si>
    <t>Testenine, pirin klobuček, polnozrnati, 350 g</t>
  </si>
  <si>
    <t>67.</t>
  </si>
  <si>
    <t>Testenine, rezanci, polširoki, valjani, 8kg</t>
  </si>
  <si>
    <t>68.</t>
  </si>
  <si>
    <t>Testenine, rezanci, polširoki, valjani, jajčni, 400 g</t>
  </si>
  <si>
    <t>69.</t>
  </si>
  <si>
    <t>70.</t>
  </si>
  <si>
    <t>Testenine rezanci, široki, valjani, pirini, polnozrnati, 400g</t>
  </si>
  <si>
    <t>71.</t>
  </si>
  <si>
    <t>Testenine  rezanci, široki, jajčni, 1 kg</t>
  </si>
  <si>
    <t>72.</t>
  </si>
  <si>
    <t>Testenine svedri, brezjajčni, 500-1000g</t>
  </si>
  <si>
    <t>73.</t>
  </si>
  <si>
    <t>Testenine svedri, brezjajčni, 5kg</t>
  </si>
  <si>
    <t>74.</t>
  </si>
  <si>
    <t>Testenine svedri, jajčni, 5 kg</t>
  </si>
  <si>
    <t>75.</t>
  </si>
  <si>
    <t>Testenine špageti, brezjajčni, 500-1000g</t>
  </si>
  <si>
    <t>76.</t>
  </si>
  <si>
    <t>Testenine špageti, jajčni, 500g</t>
  </si>
  <si>
    <t>77.</t>
  </si>
  <si>
    <t>Testenine špageti, jajčni 5 kg</t>
  </si>
  <si>
    <t>78.</t>
  </si>
  <si>
    <t xml:space="preserve">Testenine valvice, brezjajčne, 500 g </t>
  </si>
  <si>
    <t>79.</t>
  </si>
  <si>
    <t xml:space="preserve">Testenine valvice, jajčne, 500g </t>
  </si>
  <si>
    <t>80.</t>
  </si>
  <si>
    <t>81.</t>
  </si>
  <si>
    <t xml:space="preserve">Testenine valvice, 5 kg </t>
  </si>
  <si>
    <t>82.</t>
  </si>
  <si>
    <t>Zvezdice, jušne za zakuho, 5 kg</t>
  </si>
  <si>
    <t>83.</t>
  </si>
  <si>
    <t>Valjani jušni rezanci, 1 kg</t>
  </si>
  <si>
    <t>84.</t>
  </si>
  <si>
    <t>85.</t>
  </si>
  <si>
    <t>Zlate kroglice, 500-1000g</t>
  </si>
  <si>
    <t>Končna vrednost ponudbe</t>
  </si>
  <si>
    <t>shema kakovosti živila</t>
  </si>
  <si>
    <t>Ajvar nepekoč 540-680 g</t>
  </si>
  <si>
    <t>Brez glutena drobtine 300 - 375 g</t>
  </si>
  <si>
    <t>Brez glutena grisini 100-250 g</t>
  </si>
  <si>
    <t>Brez glutena koruzni kosmiči 300 - 500 g</t>
  </si>
  <si>
    <t>Brez glutena polenta bela 360 g</t>
  </si>
  <si>
    <t>Brez glutena polenta rumena 360-500 g</t>
  </si>
  <si>
    <t>Brez glutena testenine polžki do 500 g</t>
  </si>
  <si>
    <t>Brez glutena testenine svedri do 500 g</t>
  </si>
  <si>
    <t>Brez glutena testenine špageti do 500 g</t>
  </si>
  <si>
    <t xml:space="preserve">Brez glutena testenine zakuha rezanci 150 - 500 g </t>
  </si>
  <si>
    <t xml:space="preserve">Brezglutenska moka Schar mešanica B 1kg ali enakovredno </t>
  </si>
  <si>
    <t>Curry v prahu 45-60 g</t>
  </si>
  <si>
    <t xml:space="preserve">Čaj bezeg / filter vrečke 1 kg             </t>
  </si>
  <si>
    <t xml:space="preserve">Čaj gozdni sadeži / filter vrečke 1 kg   </t>
  </si>
  <si>
    <t>23.</t>
  </si>
  <si>
    <t xml:space="preserve">Čaj kamilica / filter vrečke  1 kg   </t>
  </si>
  <si>
    <t xml:space="preserve">Čaj lipa / filter vrečke  1 kg                  </t>
  </si>
  <si>
    <t xml:space="preserve">Čaj melisa / filter  vrečke ali rinfuza 1 kg   </t>
  </si>
  <si>
    <t>26.</t>
  </si>
  <si>
    <t xml:space="preserve">Čaj meta / filter vrečke 1 kg   </t>
  </si>
  <si>
    <t xml:space="preserve">Čaj otroški / filter vrečke 1kg        </t>
  </si>
  <si>
    <t xml:space="preserve">Čaj planinski / filter vrečke 1 kg         </t>
  </si>
  <si>
    <t>Čaj šipek / filter vrečke 1 kg</t>
  </si>
  <si>
    <t xml:space="preserve">Čaj šipek, hibiskus / filter vrečke 1 kg          </t>
  </si>
  <si>
    <t xml:space="preserve">Čokoladne mrvice </t>
  </si>
  <si>
    <t>Drobnjak sušeni 60-80 g doza z dvojnim dozatorjem</t>
  </si>
  <si>
    <t>Eko amarant 500 g</t>
  </si>
  <si>
    <t>EKO</t>
  </si>
  <si>
    <t xml:space="preserve">Eko čaj divja češnja filter 750 g </t>
  </si>
  <si>
    <t>Eko čičerika suha 400-1000g</t>
  </si>
  <si>
    <t>Eko javorjev sirup 250 ml</t>
  </si>
  <si>
    <t>l</t>
  </si>
  <si>
    <t>Eko kakav v prahu 150 g</t>
  </si>
  <si>
    <t>Eko keksi brez mleka in jajc 100-200 g</t>
  </si>
  <si>
    <t xml:space="preserve">Eko kis jabolčni 0,75 l Simonič ali enakovredno </t>
  </si>
  <si>
    <t>Eko kuskus polnozrnati 500 g</t>
  </si>
  <si>
    <t>Eko leča rdeča 500 g</t>
  </si>
  <si>
    <t>Eko leča rjava 400 - 500 g</t>
  </si>
  <si>
    <t>Eko leča zelena 500 g</t>
  </si>
  <si>
    <t>Eko paradižnikov koncentrat 200 g</t>
  </si>
  <si>
    <t>Eko pelati celi 400 - 2250 g</t>
  </si>
  <si>
    <t>Eko pelati koščki 400 - 2250 g</t>
  </si>
  <si>
    <t>Eko riževa krema za kuhanje 200 ml</t>
  </si>
  <si>
    <t xml:space="preserve">Eko riževa moka </t>
  </si>
  <si>
    <t>Eko suhe slive brez kočic in aditivov 200 - 400 g</t>
  </si>
  <si>
    <t>Inčuni file slani v mali steklenički 150 - 160 g</t>
  </si>
  <si>
    <t xml:space="preserve">Janež celi 20-40 g </t>
  </si>
  <si>
    <t>Kakav v prahu 1000 g</t>
  </si>
  <si>
    <t>Kava s sestavo vsaj 75% sorte arabica in 25 % robusta, 100 g, Barcaffe ali enakovredno</t>
  </si>
  <si>
    <t xml:space="preserve">Kava za belo kavo cikorija 250 g </t>
  </si>
  <si>
    <t>Kava žitna proja, divka, kneipp ali enakovredno 250-1000 g</t>
  </si>
  <si>
    <t>Keksi baby Savoiardi 200-400 g ali enakovredno</t>
  </si>
  <si>
    <t>Keksi masleni Finesse petit 460-1000 g ali enakovredno</t>
  </si>
  <si>
    <t xml:space="preserve">Keksi strojni, domači </t>
  </si>
  <si>
    <t>Keksi z ovsenimi kosmiči 250 g Grancereale ali enakovredno</t>
  </si>
  <si>
    <t>Kinder jajčka - jajček iz mlečne in čokoladne plasti z vsebnostjo igrače 20 g kot Kinder Ferrero</t>
  </si>
  <si>
    <t xml:space="preserve">Kis – jabolčni domači naravni iz neškropljenih starih sort kmečkih jabolk Simonič 1 l ali enakovredno </t>
  </si>
  <si>
    <t>Kisle kumarice delikatesne  540-680 g</t>
  </si>
  <si>
    <t>86.</t>
  </si>
  <si>
    <t>Klinčki celi 30 g steklenička</t>
  </si>
  <si>
    <t>87.</t>
  </si>
  <si>
    <t>88.</t>
  </si>
  <si>
    <t>89.</t>
  </si>
  <si>
    <t>Kompot ananas koščki 3000 - 3050 g</t>
  </si>
  <si>
    <t>90.</t>
  </si>
  <si>
    <t>Kompot ananas koščki 365-850 g</t>
  </si>
  <si>
    <t>91.</t>
  </si>
  <si>
    <t>Kompot breskev 2500 - 4250 g</t>
  </si>
  <si>
    <t>92.</t>
  </si>
  <si>
    <t>Kompot marelica 2500 g</t>
  </si>
  <si>
    <t>93.</t>
  </si>
  <si>
    <t>94.</t>
  </si>
  <si>
    <t>Kompot višnja brez koščic 680-720 g</t>
  </si>
  <si>
    <t>95.</t>
  </si>
  <si>
    <t>Koper sušeni 16 g steklenička</t>
  </si>
  <si>
    <t>96.</t>
  </si>
  <si>
    <t xml:space="preserve">Koriander celi 22-28 g </t>
  </si>
  <si>
    <t>97.</t>
  </si>
  <si>
    <t>98.</t>
  </si>
  <si>
    <t>Kosmiči koruzni brez dodanega sladkorja 375 - 500 g</t>
  </si>
  <si>
    <t>99.</t>
  </si>
  <si>
    <t>100.</t>
  </si>
  <si>
    <t>Kumina mleta 300-450 g doza</t>
  </si>
  <si>
    <t>101.</t>
  </si>
  <si>
    <t>102.</t>
  </si>
  <si>
    <t>103.</t>
  </si>
  <si>
    <t>Kvas sveži 42 g</t>
  </si>
  <si>
    <t>104.</t>
  </si>
  <si>
    <t>Kvas sveži 500 g</t>
  </si>
  <si>
    <t>105.</t>
  </si>
  <si>
    <t>Lovorjev list 60 g doza z dvojnim dozatorjem</t>
  </si>
  <si>
    <t>106.</t>
  </si>
  <si>
    <t>Luštrek drobljeni 133 - 175 g doza z dvojnim dozatorjem</t>
  </si>
  <si>
    <t>107.</t>
  </si>
  <si>
    <t>Majaron zdrobljeni 85-100 g doza z dvojnim dozatorjem</t>
  </si>
  <si>
    <t>108.</t>
  </si>
  <si>
    <t>109.</t>
  </si>
  <si>
    <t>110.</t>
  </si>
  <si>
    <t>111.</t>
  </si>
  <si>
    <t xml:space="preserve">Margarina v kocki za peko, brez mleka kot sestavina (lahko v sledovih), kot je Zvijezda spec. namizna margarina 250g </t>
  </si>
  <si>
    <t>112.</t>
  </si>
  <si>
    <t xml:space="preserve">Margarina veganska Extra Vital, Vitaquell (brez mleka in soje) ali enakovredno 250 g </t>
  </si>
  <si>
    <t>113.</t>
  </si>
  <si>
    <t>114.</t>
  </si>
  <si>
    <t>Marmelada jagoda, vsaj 50 g sadja na 100 g izdelka 850 g</t>
  </si>
  <si>
    <t>115.</t>
  </si>
  <si>
    <t>Marmelada jagoda, vsaj 50 g sadja na 100 g izdelka, 3 kg pakiranje</t>
  </si>
  <si>
    <t>116.</t>
  </si>
  <si>
    <t>Marmelada marelična, vsaj 50 g sadja na 100g izdelka 850 g</t>
  </si>
  <si>
    <t>117.</t>
  </si>
  <si>
    <t>Marmelada marelična, vsaj 50 g sadja na 100g izdelka, 3 kg pakiranje</t>
  </si>
  <si>
    <t>118.</t>
  </si>
  <si>
    <t>Marmelada mešana, vsaj 50 g sadja na 100 g izdelka 850 g</t>
  </si>
  <si>
    <t>119.</t>
  </si>
  <si>
    <t>Marmelada mešana, vsaj 50 g sadja na 100 g izdelka, 3 kg pakiranje</t>
  </si>
  <si>
    <t>120.</t>
  </si>
  <si>
    <t xml:space="preserve">Marmelada sadni namaz borovnica ali gozdni sadeži 100% sadni delež </t>
  </si>
  <si>
    <t>121.</t>
  </si>
  <si>
    <t>Marmelada sadni namaz jagoda 100% sadni delež</t>
  </si>
  <si>
    <t>122.</t>
  </si>
  <si>
    <t>Marmelada sadni namaz malina 100% sadni delež</t>
  </si>
  <si>
    <t>123.</t>
  </si>
  <si>
    <t>124.</t>
  </si>
  <si>
    <t>Marmelada slivov pekmez oslajen iz vsaj 160 g sadja na 100g izdelka 500 - 660 g</t>
  </si>
  <si>
    <t>125.</t>
  </si>
  <si>
    <t>Marmelada slivova, vsaj 50 g sadja na 100 g izdelka 850 g</t>
  </si>
  <si>
    <t>126.</t>
  </si>
  <si>
    <t>Marmelada slivova, vsaj 50 g sadja na 100 g izdelka, 3 kg pakiranje</t>
  </si>
  <si>
    <t>127.</t>
  </si>
  <si>
    <t>Mešanica mediteranskih začimb 15 - 48 g</t>
  </si>
  <si>
    <t>128.</t>
  </si>
  <si>
    <t>Mešanica začimb slovenske jedi 12 g</t>
  </si>
  <si>
    <t>129.</t>
  </si>
  <si>
    <t>Mineralna voda naravna gazirana Radenska 1,5 l plastenka ali enakovredno</t>
  </si>
  <si>
    <t>130.</t>
  </si>
  <si>
    <t>131.</t>
  </si>
  <si>
    <t>132.</t>
  </si>
  <si>
    <t>133.</t>
  </si>
  <si>
    <t>134.</t>
  </si>
  <si>
    <t>135.</t>
  </si>
  <si>
    <t>Olive zelene brez koščic vložene 680-900 g</t>
  </si>
  <si>
    <t>136.</t>
  </si>
  <si>
    <t>ZGO</t>
  </si>
  <si>
    <t>137.</t>
  </si>
  <si>
    <t>Olje olivno hladno stiskano, extra deviško, v steklenici, z znakom "Varuje zdravje"</t>
  </si>
  <si>
    <t>138.</t>
  </si>
  <si>
    <t>139.</t>
  </si>
  <si>
    <t>140.</t>
  </si>
  <si>
    <t>141.</t>
  </si>
  <si>
    <t>142.</t>
  </si>
  <si>
    <t>143.</t>
  </si>
  <si>
    <t>Paprika sladka v prahu doza 640 - 1000 g</t>
  </si>
  <si>
    <t>144.</t>
  </si>
  <si>
    <t>Paprika vložena rdeča kisla 650-700 g</t>
  </si>
  <si>
    <t>145.</t>
  </si>
  <si>
    <t>Paprika vložena rdeča pečena 670 - 680 g</t>
  </si>
  <si>
    <t>146.</t>
  </si>
  <si>
    <t>Paradižnik pasirani 500 g</t>
  </si>
  <si>
    <t>147.</t>
  </si>
  <si>
    <t>Paradižnik sušeni v olju, steklena embalaža 280-290 g</t>
  </si>
  <si>
    <t>148.</t>
  </si>
  <si>
    <t>Paradižnikova mezga, min 28-30% suhe snovi in brez konzervansov, 800 g</t>
  </si>
  <si>
    <t>149.</t>
  </si>
  <si>
    <t>Paradižnikovi pelati 2500 g</t>
  </si>
  <si>
    <t>150.</t>
  </si>
  <si>
    <t>Paradižnikovi pelati 400 g</t>
  </si>
  <si>
    <t>151.</t>
  </si>
  <si>
    <t>152.</t>
  </si>
  <si>
    <t>153.</t>
  </si>
  <si>
    <t>Peteršilj sušeni 75-100 g doza z dvojnim dozatorjem</t>
  </si>
  <si>
    <t>154.</t>
  </si>
  <si>
    <t>Preliv za torte dolcela 12-13 g ali enakovredno</t>
  </si>
  <si>
    <t>155.</t>
  </si>
  <si>
    <t>156.</t>
  </si>
  <si>
    <t>157.</t>
  </si>
  <si>
    <t>Rdeča pesa pasterizirana 4200 - 4250 g</t>
  </si>
  <si>
    <t>158.</t>
  </si>
  <si>
    <t>Rdeča pesa pasterizirana 670 - 680 g</t>
  </si>
  <si>
    <t>159.</t>
  </si>
  <si>
    <t>160.</t>
  </si>
  <si>
    <t>Rum 1 l,  37,5-40% alkohola</t>
  </si>
  <si>
    <t>161.</t>
  </si>
  <si>
    <t>Sadno žitna rezina 25-30 g Frutabela ali enakovredno</t>
  </si>
  <si>
    <t>162.</t>
  </si>
  <si>
    <t>Sardine v olju 120-125 g</t>
  </si>
  <si>
    <t>163.</t>
  </si>
  <si>
    <t>Sardine v olju pakirano 900 g</t>
  </si>
  <si>
    <t>164.</t>
  </si>
  <si>
    <t>Skuša file v olju brez dodane limone pakirano od 850 - 900 g</t>
  </si>
  <si>
    <t>165.</t>
  </si>
  <si>
    <t>166.</t>
  </si>
  <si>
    <t>Sladkor 1 kg</t>
  </si>
  <si>
    <t>167.</t>
  </si>
  <si>
    <t>168.</t>
  </si>
  <si>
    <t>Sladkor v prahu 500 - 1000 g</t>
  </si>
  <si>
    <t>169.</t>
  </si>
  <si>
    <t>Sladkor vanilija 1 kg</t>
  </si>
  <si>
    <t>170.</t>
  </si>
  <si>
    <t>171.</t>
  </si>
  <si>
    <t>172.</t>
  </si>
  <si>
    <t>Sojin desert čokolada lonček 115-130 g</t>
  </si>
  <si>
    <t>173.</t>
  </si>
  <si>
    <t>Sojin deset vanilija 115-130 g</t>
  </si>
  <si>
    <t>174.</t>
  </si>
  <si>
    <t>Sojin jogurt navadni lonček 125 g</t>
  </si>
  <si>
    <t>175.</t>
  </si>
  <si>
    <t>Sojin jogurt sadni lonček 125 g</t>
  </si>
  <si>
    <t>176.</t>
  </si>
  <si>
    <t>177.</t>
  </si>
  <si>
    <t>Sok jabolčni 100% 0,2 - 0,25 l</t>
  </si>
  <si>
    <t>178.</t>
  </si>
  <si>
    <t>179.</t>
  </si>
  <si>
    <t>180.</t>
  </si>
  <si>
    <t>181.</t>
  </si>
  <si>
    <t>182.</t>
  </si>
  <si>
    <t>Sol jedilna, morska, nerafinirana, ročno pridelana fino mleta Piran, jodirana 1 kg</t>
  </si>
  <si>
    <t>183.</t>
  </si>
  <si>
    <t>Šetraj sušeni  185 g doza z dvojnim dozatorjem</t>
  </si>
  <si>
    <t>184.</t>
  </si>
  <si>
    <t>Škrob jedilni Gustin 1 kg ali enakovredno</t>
  </si>
  <si>
    <t>185.</t>
  </si>
  <si>
    <t>Timijan zdrobljeni 19 g steklenička</t>
  </si>
  <si>
    <t>186.</t>
  </si>
  <si>
    <t>Tunina Ro mare v lastnem soku 56-80 g ali enakovredno</t>
  </si>
  <si>
    <t>187.</t>
  </si>
  <si>
    <t>Univerzalna krema rastlinska 200 ml brez alergenov</t>
  </si>
  <si>
    <t>188.</t>
  </si>
  <si>
    <t>Utrjevalec za smetano šlag fix 8-10 g ali enakovredno</t>
  </si>
  <si>
    <t>189.</t>
  </si>
  <si>
    <t>190.</t>
  </si>
  <si>
    <t>Začimbna mešanica pizza 14-30 g steklenička</t>
  </si>
  <si>
    <t>191.</t>
  </si>
  <si>
    <t>Želatina fix instant 20 g</t>
  </si>
  <si>
    <t>192.</t>
  </si>
  <si>
    <t>Želatina v listih 10-20 g</t>
  </si>
  <si>
    <t xml:space="preserve">Olje laneno, hladno stiskano </t>
  </si>
  <si>
    <t xml:space="preserve">kg </t>
  </si>
  <si>
    <t>Koruza konzervirana</t>
  </si>
  <si>
    <t>Bučna semena buč golic, pakirane 200-500g</t>
  </si>
  <si>
    <t>Čičerika, suha, 400-500g</t>
  </si>
  <si>
    <t>Drobtine, bele, 500g</t>
  </si>
  <si>
    <t>Drobtine, bele, 5-10 kg</t>
  </si>
  <si>
    <t>Drobtine, polbele, 500g -1000g</t>
  </si>
  <si>
    <t>Grisini klasik, 120-125g</t>
  </si>
  <si>
    <t>Grisini sezam, 120-125g</t>
  </si>
  <si>
    <t xml:space="preserve">Kuskus, 500-1000 g </t>
  </si>
  <si>
    <t>Kuskus, polnozrnati, 250-500 g</t>
  </si>
  <si>
    <t xml:space="preserve">Mlinci z jajci, 250-1000g </t>
  </si>
  <si>
    <t>Moka namenska za  vlečeno testo, 1 kg</t>
  </si>
  <si>
    <t>Moka manitoba 1kg</t>
  </si>
  <si>
    <t>Ovseni kosmiči, rahli, 500-1000g</t>
  </si>
  <si>
    <t>Polenta, rumena, 450-1000 g</t>
  </si>
  <si>
    <t xml:space="preserve">Ribana kaša, 500-1000g </t>
  </si>
  <si>
    <t>Riž, basmati, 500-1000 g</t>
  </si>
  <si>
    <t>Sojini koščki granule kot mleto meso 250g</t>
  </si>
  <si>
    <t>Testenine polžki, brezjajčni, 500-5000g</t>
  </si>
  <si>
    <t>Testenine, rezanci, polširoki, valjani, ajdovi, 400-2000g</t>
  </si>
  <si>
    <t>Testenine špageti polnozrnati 500-1000g</t>
  </si>
  <si>
    <t>Rezanci, jušni, fidelini,500-1000g</t>
  </si>
  <si>
    <r>
      <t xml:space="preserve">Ponudnik:                                                                                                                  </t>
    </r>
    <r>
      <rPr>
        <sz val="14"/>
        <color theme="1"/>
        <rFont val="Times New Roman"/>
        <family val="1"/>
        <charset val="238"/>
      </rPr>
      <t xml:space="preserve">                                                                       </t>
    </r>
  </si>
  <si>
    <t xml:space="preserve">Naročnik: </t>
  </si>
  <si>
    <t>VRTEC STUDENCI MARIBOR</t>
  </si>
  <si>
    <t>Groharjeva ulica 22</t>
  </si>
  <si>
    <t>2000 Maribor</t>
  </si>
  <si>
    <t>PREDRAČUN</t>
  </si>
  <si>
    <t>SKUPINA 11. RAZNA IN EKO RAZNA PREHRANA</t>
  </si>
  <si>
    <t>Bulgur</t>
  </si>
  <si>
    <t>SKUPINA 8. ŽITA, STROČNICE, SEMENA IN IZDELKI</t>
  </si>
  <si>
    <t>Ajdovi žganci 2 kg</t>
  </si>
  <si>
    <t>Chia semena 200-500g</t>
  </si>
  <si>
    <t>Ribana kaša s korenčkom 500 g</t>
  </si>
  <si>
    <t>Čičerika v konzervi 2000 -3000 g</t>
  </si>
  <si>
    <t>Čokolada temna, vsaj 70% kakava 70 - 100 g</t>
  </si>
  <si>
    <t>Fižol rdeči v konzervi 2000 -3000 g</t>
  </si>
  <si>
    <t>Javorjev sirup 200 -400 g</t>
  </si>
  <si>
    <t>Poper črni mleti 600 g doza z dvojnim dozatorjem</t>
  </si>
  <si>
    <t>Sojin tofu naravni 200 g</t>
  </si>
  <si>
    <t>Sol jedilna kamena 1l</t>
  </si>
  <si>
    <t>Brez glutena puding prašek vanilija</t>
  </si>
  <si>
    <t>Brez glutena puding prašek čokolada</t>
  </si>
  <si>
    <t>193.</t>
  </si>
  <si>
    <t>194.</t>
  </si>
  <si>
    <t>195.</t>
  </si>
  <si>
    <t>196.</t>
  </si>
  <si>
    <t>197.</t>
  </si>
  <si>
    <t>198.</t>
  </si>
  <si>
    <t>199.</t>
  </si>
  <si>
    <t>200.</t>
  </si>
  <si>
    <t>201.</t>
  </si>
  <si>
    <t>202.</t>
  </si>
  <si>
    <t>203.</t>
  </si>
  <si>
    <t>204.</t>
  </si>
  <si>
    <t>205.</t>
  </si>
  <si>
    <t>206.</t>
  </si>
  <si>
    <t>207.</t>
  </si>
  <si>
    <t>208.</t>
  </si>
  <si>
    <t>209.</t>
  </si>
  <si>
    <t xml:space="preserve">Brezglutenska moka Schar mešanica C 1kg ali enakovredno </t>
  </si>
  <si>
    <t>Cimet mleti 390-600 g doza z dvojnim dozatorjem</t>
  </si>
  <si>
    <t>Cimet celi 265 g doza z dvojnim dozatorjem</t>
  </si>
  <si>
    <t>Tortilije pšenične, manjše, pakirane 250 -500 g</t>
  </si>
  <si>
    <t>Jušna zelenjava sušena doza z dvojnim dozatorjem 250 g</t>
  </si>
  <si>
    <t xml:space="preserve">Brez glutena testenine zakuha rinčice 250 g </t>
  </si>
  <si>
    <t>Brezglutenski kruh beli 200-300 g-narezan; brez mlečnih in jajčnih beljakvin, brez laktoze</t>
  </si>
  <si>
    <t>Brezglutenski kruh temni 200-300 g-narezan; brez mlečnih in jajčnih beljakvin, brez laktoze</t>
  </si>
  <si>
    <t>Brezgultensko kruh s semeni 200-300 g-narezan; brez mlečnih in jajčnih beljakvin, brez laktoze</t>
  </si>
  <si>
    <t>Bazilika drobljena 140-180 g doza z dvojnim dozatorjem</t>
  </si>
  <si>
    <t>Čaj otroški 30 g</t>
  </si>
  <si>
    <t>Čokolada jedilna, vsaj 43% kakava 200-500 g</t>
  </si>
  <si>
    <t>Čokolada v prahu, z vsaj 36% kakava 100 g</t>
  </si>
  <si>
    <t>Čokolada v prahu, z vsaj 36% kakava 1000 g</t>
  </si>
  <si>
    <t>Eko rižev puding kakav lonček 110-130 g</t>
  </si>
  <si>
    <t>Eko rižev puding vanilija lonček 110-130 g</t>
  </si>
  <si>
    <t>Eko tofu naravni 200 g</t>
  </si>
  <si>
    <t>Gorčica 600-700 g</t>
  </si>
  <si>
    <t>Ingver mleti steklenička 30-40 g</t>
  </si>
  <si>
    <t>Kisle kumarice 4100 g</t>
  </si>
  <si>
    <t>Kokosova moka 200-500 g</t>
  </si>
  <si>
    <t>Mak mleti 200 g</t>
  </si>
  <si>
    <t>Mak v zrnju 200 g</t>
  </si>
  <si>
    <t>Margarina Becel classic (brez mleka, glutena, soje) ali enakovredno 225 g</t>
  </si>
  <si>
    <t>Mleti mandeljni 200 g</t>
  </si>
  <si>
    <t>Mleti orehi 200-500 g</t>
  </si>
  <si>
    <t>Namaz kremni lešnikov Nutela ali enakovredno 1 kg</t>
  </si>
  <si>
    <t>Nektar jagoda vsaj 43 % sadni delež, brez sladil 1 l</t>
  </si>
  <si>
    <t>Nektar marelica vsaj 40 % sadni delež, brez sladil 1 l</t>
  </si>
  <si>
    <t xml:space="preserve">Pehtran zdrobljeni 7-10 g </t>
  </si>
  <si>
    <t xml:space="preserve">Puding prašek, jagoda 1 kg </t>
  </si>
  <si>
    <t>Rožičeva moka 200 g</t>
  </si>
  <si>
    <t>Skuša file v olju brez dodane limone125 g</t>
  </si>
  <si>
    <t xml:space="preserve">Sladkor rjavi demerera 500 g </t>
  </si>
  <si>
    <t>Soda bikarbona 250 - 500 g</t>
  </si>
  <si>
    <t>Soda bikarbona 40 g</t>
  </si>
  <si>
    <t>Voda negazirana 0,5 l</t>
  </si>
  <si>
    <t>Sok rdeče sadje 100% 1 l  Dana ali enakovredno</t>
  </si>
  <si>
    <t>Sok pomaranča 100% 1 l</t>
  </si>
  <si>
    <t>Sok jabolčni 100% 1 l</t>
  </si>
  <si>
    <t>Sok ananas 100% 1 l</t>
  </si>
  <si>
    <t xml:space="preserve">Olje sončnično 100% 2 l v pvc </t>
  </si>
  <si>
    <t xml:space="preserve">Olje sončnično 100% 1 l v pvc </t>
  </si>
  <si>
    <t xml:space="preserve">Olje solatno 1 l v pvc </t>
  </si>
  <si>
    <t>Olje repično 1 l v pvc</t>
  </si>
  <si>
    <t>Olje bučno 100%, jedilno, nerafinirano 1 l, z zaščiteno geografsko označbo</t>
  </si>
  <si>
    <t>Mleti lešniki 200 g</t>
  </si>
  <si>
    <t>Korneti vaflji, prazni, 7-11 g teže na kos</t>
  </si>
  <si>
    <t>Kokosov napitek brez dodanega sladkorja, 1 l</t>
  </si>
  <si>
    <t>Kis alkoholni 9% ocetne kisline 1 l</t>
  </si>
  <si>
    <t>Eko ovseni napitek 1 l</t>
  </si>
  <si>
    <t>Eko oljčno olje 0,75 - 1 l</t>
  </si>
  <si>
    <t>210.</t>
  </si>
  <si>
    <t xml:space="preserve">Rastlinska krema za stepanje brez laktoze, brez glutena, veganska </t>
  </si>
  <si>
    <t xml:space="preserve">Pecilni prašek vinski kamen </t>
  </si>
  <si>
    <t>Eko musli s sadjem, brez sladkorja 320 - 500g</t>
  </si>
  <si>
    <t xml:space="preserve">Brezglutenska moka Schar Farina universal mix 750-1000g ali enakovredno </t>
  </si>
  <si>
    <t xml:space="preserve">Kakav v prahu 100-150g vsaj 17,5% kakavovega masla </t>
  </si>
  <si>
    <t>Klinčki mleti doza z dvojnim dozatorjem 160 g</t>
  </si>
  <si>
    <t xml:space="preserve">Kurkuma v prahu 50 g </t>
  </si>
  <si>
    <t>Kvas suhi vrečica 7-9g</t>
  </si>
  <si>
    <t>Marmelada brusnica / džem, vsaj 50% sadni delež 240-600 g</t>
  </si>
  <si>
    <t xml:space="preserve">Muškatni orešček mleti 30- 50 g </t>
  </si>
  <si>
    <t>Origano zdrobljeni 135-140 g doza z dvojnim dozatorjem</t>
  </si>
  <si>
    <t>Eko kvinoja 400-500 g</t>
  </si>
  <si>
    <t>Eko okroglozrnati riž 500-1000g</t>
  </si>
  <si>
    <t>Eko pasiran paradižnik 560-700 g</t>
  </si>
  <si>
    <t>Eko pecilni prašek vinski kamen 17-21 g</t>
  </si>
  <si>
    <t>Kuskus, 2-5 kg</t>
  </si>
  <si>
    <t>Riž, dolgozrnati parboiled, vakuumsko pakiran,800-1000g</t>
  </si>
  <si>
    <t>Riž, rjavi, parboiled, pakiranje do 5kg</t>
  </si>
  <si>
    <t>Testenine navihančki, polnozrnati, pakiranje do 5kg</t>
  </si>
  <si>
    <t>Keksi brez mleka in jajc kot sestavina, podobni petit</t>
  </si>
  <si>
    <t>Brez glutena čokoladne palčke ali čokoladna slaščica 90 - 150 g</t>
  </si>
  <si>
    <t>Brez glutena piškoti (cookies) 155 - 300 g</t>
  </si>
  <si>
    <t>Brez glutena piškoti (savojardi)</t>
  </si>
  <si>
    <t>Napitek ovseni veganski Plana ali enakovredno 1 l</t>
  </si>
  <si>
    <t>Napitek rižev veganski Plana ali enakovredno 1 l</t>
  </si>
  <si>
    <t>Kis balzamični 0,5 l</t>
  </si>
  <si>
    <t>211.</t>
  </si>
  <si>
    <t>212.</t>
  </si>
  <si>
    <t>213.</t>
  </si>
  <si>
    <t>214.</t>
  </si>
  <si>
    <t>Eko riževo napitek  2-2,5 dl</t>
  </si>
  <si>
    <t>Eko rižev napitek brez dodanega sladkorja 1 l</t>
  </si>
  <si>
    <t>Eko sojino napitek 1 l</t>
  </si>
  <si>
    <t>Eko riževi vaflji brez soli 100 -130 g</t>
  </si>
  <si>
    <t>215.</t>
  </si>
  <si>
    <t xml:space="preserve">Brez glutena riževi vaflji </t>
  </si>
  <si>
    <t>216.</t>
  </si>
  <si>
    <t>Citronska kislina pakiranje do 500 g</t>
  </si>
  <si>
    <t>VELJAVNOST OD 15.2.2026 DO 31.12.2026</t>
  </si>
  <si>
    <t>Paradižnikovi koščki ali pelati koščki</t>
  </si>
  <si>
    <t>217.</t>
  </si>
  <si>
    <t>218.</t>
  </si>
  <si>
    <t>Indijski trpotec luščine Psyllium husk</t>
  </si>
  <si>
    <t>Puding prašek, čokolada 1 kg</t>
  </si>
  <si>
    <t>Puding prašek, vanilin 1 kg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</si>
</sst>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&quot;€&quot;"/>
    <numFmt numFmtId="165" formatCode="#,##0.0000\ &quot;€&quot;"/>
  </numFmts>
  <fonts count="13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sz val="12"/>
      <color theme="1"/>
      <name val="Times New Roman"/>
      <family val="1"/>
      <charset val="238"/>
    </font>
    <font>
      <sz val="12"/>
      <name val="Times New Roman"/>
      <family val="1"/>
      <charset val="238"/>
    </font>
    <font>
      <sz val="11"/>
      <color theme="1"/>
      <name val="Times New Roman"/>
      <family val="1"/>
      <charset val="238"/>
    </font>
    <font>
      <sz val="11"/>
      <color rgb="FF000000"/>
      <name val="Times New Roman"/>
      <family val="1"/>
      <charset val="238"/>
    </font>
    <font>
      <sz val="12"/>
      <color rgb="FF000000"/>
      <name val="Times New Roman"/>
      <family val="1"/>
      <charset val="238"/>
    </font>
    <font>
      <sz val="12"/>
      <color theme="9" tint="-0.249977111117893"/>
      <name val="Times New Roman"/>
      <family val="1"/>
      <charset val="238"/>
    </font>
    <font>
      <sz val="8"/>
      <name val="Calibri"/>
      <family val="2"/>
      <charset val="238"/>
      <scheme val="minor"/>
    </font>
    <font>
      <sz val="14"/>
      <color theme="1"/>
      <name val="Times New Roman"/>
      <family val="1"/>
      <charset val="238"/>
    </font>
    <font>
      <b/>
      <sz val="14"/>
      <color theme="1"/>
      <name val="Times New Roman"/>
      <family val="1"/>
      <charset val="238"/>
    </font>
    <font>
      <sz val="12"/>
      <color theme="5" tint="-0.249977111117893"/>
      <name val="Times New Roman"/>
      <family val="1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39997558519241921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3" fillId="0" borderId="3" xfId="0" applyFont="1" applyBorder="1" applyAlignment="1">
      <alignment horizontal="left" vertical="center"/>
    </xf>
    <xf numFmtId="0" fontId="4" fillId="0" borderId="3" xfId="0" applyFont="1" applyBorder="1" applyAlignment="1">
      <alignment vertical="center"/>
    </xf>
    <xf numFmtId="0" fontId="4" fillId="0" borderId="4" xfId="0" applyFont="1" applyBorder="1" applyAlignment="1">
      <alignment horizontal="center" vertical="center"/>
    </xf>
    <xf numFmtId="0" fontId="4" fillId="0" borderId="4" xfId="0" applyFont="1" applyBorder="1" applyAlignment="1">
      <alignment horizontal="right" vertical="center"/>
    </xf>
    <xf numFmtId="2" fontId="5" fillId="0" borderId="4" xfId="0" applyNumberFormat="1" applyFont="1" applyBorder="1" applyAlignment="1">
      <alignment horizontal="center" vertical="center"/>
    </xf>
    <xf numFmtId="2" fontId="6" fillId="0" borderId="4" xfId="0" applyNumberFormat="1" applyFont="1" applyBorder="1" applyAlignment="1">
      <alignment horizontal="center" vertical="center"/>
    </xf>
    <xf numFmtId="164" fontId="7" fillId="0" borderId="4" xfId="0" applyNumberFormat="1" applyFont="1" applyBorder="1" applyAlignment="1">
      <alignment horizontal="right" vertical="center"/>
    </xf>
    <xf numFmtId="0" fontId="3" fillId="0" borderId="3" xfId="0" applyFont="1" applyBorder="1" applyAlignment="1">
      <alignment vertical="center"/>
    </xf>
    <xf numFmtId="0" fontId="3" fillId="0" borderId="4" xfId="0" applyFont="1" applyBorder="1" applyAlignment="1">
      <alignment horizontal="right" vertical="center"/>
    </xf>
    <xf numFmtId="2" fontId="5" fillId="0" borderId="3" xfId="0" applyNumberFormat="1" applyFont="1" applyBorder="1" applyAlignment="1">
      <alignment horizontal="center" vertical="center"/>
    </xf>
    <xf numFmtId="0" fontId="3" fillId="0" borderId="4" xfId="0" applyFont="1" applyBorder="1" applyAlignment="1">
      <alignment vertical="center"/>
    </xf>
    <xf numFmtId="0" fontId="3" fillId="0" borderId="3" xfId="0" applyFont="1" applyBorder="1" applyAlignment="1">
      <alignment horizontal="left" wrapText="1"/>
    </xf>
    <xf numFmtId="0" fontId="3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right" vertical="center" wrapText="1"/>
    </xf>
    <xf numFmtId="165" fontId="7" fillId="0" borderId="1" xfId="0" applyNumberFormat="1" applyFont="1" applyBorder="1" applyAlignment="1">
      <alignment horizontal="right" vertical="center" wrapText="1"/>
    </xf>
    <xf numFmtId="165" fontId="7" fillId="0" borderId="4" xfId="0" applyNumberFormat="1" applyFont="1" applyBorder="1" applyAlignment="1">
      <alignment horizontal="right" vertical="center" wrapText="1"/>
    </xf>
    <xf numFmtId="164" fontId="7" fillId="0" borderId="4" xfId="0" applyNumberFormat="1" applyFont="1" applyBorder="1" applyAlignment="1">
      <alignment horizontal="right" vertical="center" wrapText="1"/>
    </xf>
    <xf numFmtId="0" fontId="4" fillId="0" borderId="4" xfId="0" applyFont="1" applyBorder="1" applyAlignment="1">
      <alignment vertical="center"/>
    </xf>
    <xf numFmtId="0" fontId="8" fillId="0" borderId="4" xfId="0" applyFont="1" applyBorder="1" applyAlignment="1">
      <alignment vertical="center"/>
    </xf>
    <xf numFmtId="0" fontId="4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right" vertical="center" wrapText="1"/>
    </xf>
    <xf numFmtId="0" fontId="3" fillId="0" borderId="1" xfId="0" applyFont="1" applyBorder="1"/>
    <xf numFmtId="0" fontId="3" fillId="0" borderId="1" xfId="0" applyFont="1" applyBorder="1" applyAlignment="1">
      <alignment horizontal="right" vertical="center" wrapText="1"/>
    </xf>
    <xf numFmtId="165" fontId="4" fillId="0" borderId="1" xfId="0" applyNumberFormat="1" applyFont="1" applyBorder="1" applyAlignment="1">
      <alignment horizontal="right" vertical="center" wrapText="1"/>
    </xf>
    <xf numFmtId="0" fontId="3" fillId="2" borderId="3" xfId="0" applyFont="1" applyFill="1" applyBorder="1" applyAlignment="1">
      <alignment vertical="center"/>
    </xf>
    <xf numFmtId="0" fontId="4" fillId="2" borderId="4" xfId="0" applyFont="1" applyFill="1" applyBorder="1" applyAlignment="1">
      <alignment vertical="center"/>
    </xf>
    <xf numFmtId="0" fontId="3" fillId="0" borderId="1" xfId="0" applyFont="1" applyBorder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5" fillId="0" borderId="0" xfId="0" applyFont="1"/>
    <xf numFmtId="0" fontId="1" fillId="0" borderId="0" xfId="0" applyFont="1"/>
    <xf numFmtId="0" fontId="11" fillId="0" borderId="0" xfId="0" applyFont="1"/>
    <xf numFmtId="0" fontId="3" fillId="0" borderId="4" xfId="0" applyFont="1" applyBorder="1"/>
    <xf numFmtId="0" fontId="12" fillId="0" borderId="4" xfId="0" applyFont="1" applyBorder="1" applyAlignment="1">
      <alignment vertical="center"/>
    </xf>
    <xf numFmtId="0" fontId="3" fillId="0" borderId="5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164" fontId="3" fillId="3" borderId="8" xfId="0" applyNumberFormat="1" applyFont="1" applyFill="1" applyBorder="1" applyAlignment="1">
      <alignment horizontal="center" vertical="center" wrapText="1"/>
    </xf>
    <xf numFmtId="164" fontId="3" fillId="3" borderId="12" xfId="0" applyNumberFormat="1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60960</xdr:colOff>
      <xdr:row>112</xdr:row>
      <xdr:rowOff>160020</xdr:rowOff>
    </xdr:from>
    <xdr:to>
      <xdr:col>20</xdr:col>
      <xdr:colOff>360046</xdr:colOff>
      <xdr:row>129</xdr:row>
      <xdr:rowOff>26670</xdr:rowOff>
    </xdr:to>
    <xdr:sp macro="" textlink="">
      <xdr:nvSpPr>
        <xdr:cNvPr id="3" name="PoljeZBesedilom 2">
          <a:extLst>
            <a:ext uri="{FF2B5EF4-FFF2-40B4-BE49-F238E27FC236}">
              <a16:creationId xmlns:a16="http://schemas.microsoft.com/office/drawing/2014/main" id="{F0DD1174-36D5-4E88-9036-4292531DC63B}"/>
            </a:ext>
          </a:extLst>
        </xdr:cNvPr>
        <xdr:cNvSpPr txBox="1"/>
      </xdr:nvSpPr>
      <xdr:spPr>
        <a:xfrm>
          <a:off x="60960" y="23972520"/>
          <a:ext cx="17682211" cy="31146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sl-SI" sz="1200" b="0" i="0" u="none" strike="noStrike">
              <a:solidFill>
                <a:sysClr val="windowText" lastClr="000000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Ponudnik mora ponuditi vse izdelke iz skupine.</a:t>
          </a:r>
          <a:r>
            <a:rPr lang="sl-SI" sz="1200">
              <a:solidFill>
                <a:sysClr val="windowText" lastClr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 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sl-SI" sz="1200">
              <a:solidFill>
                <a:sysClr val="windowText" lastClr="000000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Vsi izdelki morajo ustrezati določbam ustreznih uredb, zakonov in pravilnikov o kakovosti in varnosti živil objavljenih v Uradnem listu RS.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sl-SI" sz="1200" b="0" i="0">
              <a:solidFill>
                <a:sysClr val="windowText" lastClr="000000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Vsi izdelki morajo biti opremljeni z deklaracijo in podatki za sledljivost v slovenskem jeziku.</a:t>
          </a:r>
          <a:r>
            <a:rPr lang="sl-SI" sz="1200">
              <a:solidFill>
                <a:sysClr val="windowText" lastClr="000000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</a:t>
          </a:r>
          <a:endParaRPr lang="sl-SI" sz="1200">
            <a:solidFill>
              <a:sysClr val="windowText" lastClr="000000"/>
            </a:solidFill>
            <a:effectLst/>
            <a:latin typeface="Times New Roman" panose="02020603050405020304" pitchFamily="18" charset="0"/>
            <a:cs typeface="Times New Roman" panose="02020603050405020304" pitchFamily="18" charset="0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sl-SI" sz="1200" b="0" i="0">
              <a:solidFill>
                <a:sysClr val="windowText" lastClr="000000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Sheme kakovosti so: zaščitena označba porekla, zaščitena geografska označba in zajamčena tradicionalna posebnost, ekološki pridelki</a:t>
          </a:r>
          <a:r>
            <a:rPr lang="sl-SI" sz="1200" b="0" i="0" baseline="0">
              <a:solidFill>
                <a:sysClr val="windowText" lastClr="000000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in živila, </a:t>
          </a:r>
          <a:r>
            <a:rPr lang="sl-SI" sz="1200" b="0" i="0">
              <a:solidFill>
                <a:sysClr val="windowText" lastClr="000000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izbrana kakovost, izbrana kakovost - Slovenija, višja kakovost, integrirana pridelava.</a:t>
          </a:r>
          <a:r>
            <a:rPr lang="sl-SI" sz="1200">
              <a:solidFill>
                <a:sysClr val="windowText" lastClr="000000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</a:t>
          </a:r>
          <a:endParaRPr lang="sl-SI" sz="1200">
            <a:solidFill>
              <a:sysClr val="windowText" lastClr="000000"/>
            </a:solidFill>
            <a:effectLst/>
            <a:latin typeface="Times New Roman" panose="02020603050405020304" pitchFamily="18" charset="0"/>
            <a:cs typeface="Times New Roman" panose="02020603050405020304" pitchFamily="18" charset="0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sl-SI" sz="1200" b="0" i="0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Ekološki</a:t>
          </a:r>
          <a:r>
            <a:rPr lang="sl-SI" sz="1200" b="0" i="0" baseline="0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izdelki morajo imeti certifikat, s katerim se potrjuje skladnost pridelave, pakiranja, skladiščenja in transporta ekoloških pridelkov in živil z veljavnimi predpisi za ekološko kmetovanje.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sl-SI" sz="1200">
              <a:effectLst/>
              <a:latin typeface="Times New Roman" panose="02020603050405020304" pitchFamily="18" charset="0"/>
              <a:cs typeface="Times New Roman" panose="02020603050405020304" pitchFamily="18" charset="0"/>
            </a:rPr>
            <a:t>Izdelki ne smejo vsebovati GSO, umetnih sladil in ojačevalcev okusa.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sl-SI" sz="1200" b="0" i="0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Cene za vse izdelke morajo biti izračunane na zahtevano mersko enoto.</a:t>
          </a:r>
          <a:r>
            <a:rPr lang="sl-SI" sz="1200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</a:t>
          </a:r>
          <a:endParaRPr lang="sl-SI" sz="1200">
            <a:effectLst/>
            <a:latin typeface="Times New Roman" panose="02020603050405020304" pitchFamily="18" charset="0"/>
            <a:cs typeface="Times New Roman" panose="02020603050405020304" pitchFamily="18" charset="0"/>
          </a:endParaRPr>
        </a:p>
        <a:p>
          <a:r>
            <a:rPr lang="sl-SI" sz="1200" b="0" i="0" u="none" strike="noStrike">
              <a:solidFill>
                <a:sysClr val="windowText" lastClr="000000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V obrazec predračuna ni dovoljeno vnašati količinskih ali drugih sprememb.</a:t>
          </a:r>
          <a:r>
            <a:rPr lang="sl-SI" sz="1200" b="0">
              <a:solidFill>
                <a:sysClr val="windowText" lastClr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 </a:t>
          </a:r>
        </a:p>
        <a:p>
          <a:endParaRPr lang="sl-SI" sz="1200" b="0" i="0" u="none" strike="noStrike">
            <a:solidFill>
              <a:sysClr val="windowText" lastClr="000000"/>
            </a:solidFill>
            <a:effectLst/>
            <a:latin typeface="Times New Roman" panose="02020603050405020304" pitchFamily="18" charset="0"/>
            <a:ea typeface="+mn-ea"/>
            <a:cs typeface="Times New Roman" panose="02020603050405020304" pitchFamily="18" charset="0"/>
          </a:endParaRPr>
        </a:p>
        <a:p>
          <a:r>
            <a:rPr lang="sl-SI" sz="1200" b="1" i="0">
              <a:solidFill>
                <a:sysClr val="windowText" lastClr="000000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Dostava dnevno</a:t>
          </a:r>
          <a:r>
            <a:rPr lang="sl-SI" sz="1200" b="0" i="0">
              <a:solidFill>
                <a:sysClr val="windowText" lastClr="000000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</a:t>
          </a:r>
          <a:r>
            <a:rPr lang="sl-SI" sz="1200">
              <a:solidFill>
                <a:sysClr val="windowText" lastClr="000000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od </a:t>
          </a:r>
          <a:r>
            <a:rPr lang="sl-SI" sz="1200" b="1">
              <a:solidFill>
                <a:sysClr val="windowText" lastClr="000000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5.30 do 6.30 </a:t>
          </a:r>
          <a:r>
            <a:rPr lang="sl-SI" sz="1200">
              <a:solidFill>
                <a:sysClr val="windowText" lastClr="000000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ure zjutraj oz. po dogovoru v centralno kuhinjo, ki je v OŠ Rada Robiča Limbuš, Limbuška</a:t>
          </a:r>
          <a:r>
            <a:rPr lang="sl-SI" sz="1200" baseline="0">
              <a:solidFill>
                <a:sysClr val="windowText" lastClr="000000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cesta 62, Limbuš</a:t>
          </a:r>
          <a:r>
            <a:rPr lang="sl-SI" sz="1200" b="0" i="0">
              <a:solidFill>
                <a:sysClr val="windowText" lastClr="000000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.</a:t>
          </a:r>
          <a:r>
            <a:rPr lang="sl-SI" sz="1200">
              <a:solidFill>
                <a:sysClr val="windowText" lastClr="000000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</a:t>
          </a:r>
          <a:endParaRPr lang="sl-SI" sz="1200">
            <a:solidFill>
              <a:sysClr val="windowText" lastClr="000000"/>
            </a:solidFill>
            <a:effectLst/>
            <a:latin typeface="Times New Roman" panose="02020603050405020304" pitchFamily="18" charset="0"/>
            <a:cs typeface="Times New Roman" panose="02020603050405020304" pitchFamily="18" charset="0"/>
          </a:endParaRPr>
        </a:p>
        <a:p>
          <a:r>
            <a:rPr lang="sl-SI" sz="1200" b="0" i="0">
              <a:solidFill>
                <a:sysClr val="windowText" lastClr="000000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Dostava izven dogovorjene ure in ob neopravljenem prevzemu se šteje</a:t>
          </a:r>
          <a:r>
            <a:rPr lang="sl-SI" sz="1200" b="0" i="0" baseline="0">
              <a:solidFill>
                <a:sysClr val="windowText" lastClr="000000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za neizvedeno. </a:t>
          </a:r>
        </a:p>
        <a:p>
          <a:endParaRPr lang="sl-SI" sz="1200">
            <a:solidFill>
              <a:sysClr val="windowText" lastClr="000000"/>
            </a:solidFill>
            <a:effectLst/>
            <a:latin typeface="Times New Roman" panose="02020603050405020304" pitchFamily="18" charset="0"/>
            <a:cs typeface="Times New Roman" panose="02020603050405020304" pitchFamily="18" charset="0"/>
          </a:endParaRPr>
        </a:p>
        <a:p>
          <a:endParaRPr lang="sl-SI" sz="1200">
            <a:solidFill>
              <a:sysClr val="windowText" lastClr="000000"/>
            </a:solidFill>
            <a:effectLst/>
            <a:latin typeface="Times New Roman" panose="02020603050405020304" pitchFamily="18" charset="0"/>
            <a:cs typeface="Times New Roman" panose="02020603050405020304" pitchFamily="18" charset="0"/>
          </a:endParaRPr>
        </a:p>
        <a:p>
          <a:r>
            <a:rPr lang="sl-SI" sz="1200" baseline="0">
              <a:solidFill>
                <a:sysClr val="windowText" lastClr="000000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Datum:                                                                                                                                                     Žig in podpis ponudnika:</a:t>
          </a:r>
          <a:endParaRPr lang="sl-SI" sz="1200">
            <a:solidFill>
              <a:sysClr val="windowText" lastClr="000000"/>
            </a:solidFill>
            <a:effectLst/>
            <a:latin typeface="Times New Roman" panose="02020603050405020304" pitchFamily="18" charset="0"/>
            <a:cs typeface="Times New Roman" panose="02020603050405020304" pitchFamily="18" charset="0"/>
          </a:endParaRPr>
        </a:p>
        <a:p>
          <a:endParaRPr lang="sl-SI" sz="1100" b="0" i="0" u="none" strike="noStrike">
            <a:solidFill>
              <a:sysClr val="windowText" lastClr="000000"/>
            </a:solidFill>
            <a:effectLst/>
            <a:latin typeface="+mn-lt"/>
            <a:ea typeface="+mn-ea"/>
            <a:cs typeface="+mn-cs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114300</xdr:colOff>
      <xdr:row>239</xdr:row>
      <xdr:rowOff>85725</xdr:rowOff>
    </xdr:from>
    <xdr:to>
      <xdr:col>22</xdr:col>
      <xdr:colOff>181713</xdr:colOff>
      <xdr:row>258</xdr:row>
      <xdr:rowOff>57149</xdr:rowOff>
    </xdr:to>
    <xdr:sp macro="" textlink="">
      <xdr:nvSpPr>
        <xdr:cNvPr id="3" name="PoljeZBesedilom 2">
          <a:extLst>
            <a:ext uri="{FF2B5EF4-FFF2-40B4-BE49-F238E27FC236}">
              <a16:creationId xmlns:a16="http://schemas.microsoft.com/office/drawing/2014/main" id="{DDF19FB7-3059-40D3-86DE-AC7D52C5367F}"/>
            </a:ext>
          </a:extLst>
        </xdr:cNvPr>
        <xdr:cNvSpPr txBox="1"/>
      </xdr:nvSpPr>
      <xdr:spPr>
        <a:xfrm>
          <a:off x="114300" y="49034700"/>
          <a:ext cx="18507813" cy="3590924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eaLnBrk="1" fontAlgn="auto" latinLnBrk="0" hangingPunct="1"/>
          <a:r>
            <a:rPr lang="sl-SI" sz="1200" b="0" i="0">
              <a:solidFill>
                <a:sysClr val="windowText" lastClr="000000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Ponudnik mora ponuditi vse izdelke iz skupine.</a:t>
          </a:r>
          <a:r>
            <a:rPr lang="sl-SI" sz="1200">
              <a:solidFill>
                <a:sysClr val="windowText" lastClr="000000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</a:t>
          </a:r>
        </a:p>
        <a:p>
          <a:pPr eaLnBrk="1" fontAlgn="auto" latinLnBrk="0" hangingPunct="1"/>
          <a:r>
            <a:rPr lang="sl-SI" sz="1200">
              <a:solidFill>
                <a:sysClr val="windowText" lastClr="000000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Vsi</a:t>
          </a:r>
          <a:r>
            <a:rPr lang="sl-SI" sz="1200" baseline="0">
              <a:solidFill>
                <a:sysClr val="windowText" lastClr="000000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izdelki</a:t>
          </a:r>
          <a:r>
            <a:rPr lang="sl-SI" sz="1200">
              <a:solidFill>
                <a:sysClr val="windowText" lastClr="000000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morajo ustrezati določbam ustreznih uredb, zakonov in pravilnikov o kakovosti in varnosti živil objavljenih v Uradnem listu RS.</a:t>
          </a:r>
          <a:endParaRPr lang="sl-SI" sz="1200">
            <a:solidFill>
              <a:sysClr val="windowText" lastClr="000000"/>
            </a:solidFill>
            <a:effectLst/>
            <a:latin typeface="Times New Roman" panose="02020603050405020304" pitchFamily="18" charset="0"/>
            <a:cs typeface="Times New Roman" panose="02020603050405020304" pitchFamily="18" charset="0"/>
          </a:endParaRPr>
        </a:p>
        <a:p>
          <a:r>
            <a:rPr lang="sl-SI" sz="1200" b="0" i="0">
              <a:solidFill>
                <a:sysClr val="windowText" lastClr="000000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Izdelki ne smejo vsebovati GSO, umetnih sladil in ojačevalcev okusa.</a:t>
          </a:r>
          <a:r>
            <a:rPr lang="sl-SI" sz="1200">
              <a:solidFill>
                <a:sysClr val="windowText" lastClr="000000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</a:t>
          </a:r>
          <a:r>
            <a:rPr lang="sl-SI" sz="1200" b="0" i="0">
              <a:solidFill>
                <a:sysClr val="windowText" lastClr="000000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Vsi izdelki morajo biti opremljeni z deklaracijo in podatki za sledljivost v slovenskem jeziku.</a:t>
          </a:r>
          <a:r>
            <a:rPr lang="sl-SI" sz="1200">
              <a:solidFill>
                <a:sysClr val="windowText" lastClr="000000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</a:t>
          </a:r>
          <a:endParaRPr lang="sl-SI" sz="1200">
            <a:solidFill>
              <a:sysClr val="windowText" lastClr="000000"/>
            </a:solidFill>
            <a:effectLst/>
            <a:latin typeface="Times New Roman" panose="02020603050405020304" pitchFamily="18" charset="0"/>
            <a:cs typeface="Times New Roman" panose="02020603050405020304" pitchFamily="18" charset="0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sl-SI" sz="1200" b="0" i="0">
              <a:solidFill>
                <a:sysClr val="windowText" lastClr="000000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Sheme kakovosti so: zaščitena označba porekla, zaščitena geografska označba in zajamčena tradicionalna posebnost, ekološki pridelki</a:t>
          </a:r>
          <a:r>
            <a:rPr lang="sl-SI" sz="1200" b="0" i="0" baseline="0">
              <a:solidFill>
                <a:sysClr val="windowText" lastClr="000000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in živila, </a:t>
          </a:r>
          <a:r>
            <a:rPr lang="sl-SI" sz="1200" b="0" i="0">
              <a:solidFill>
                <a:sysClr val="windowText" lastClr="000000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izbrana kakovost, izbrana kakovost - Slovenija, višja kakovost, integrirana pridelava.</a:t>
          </a:r>
          <a:r>
            <a:rPr lang="sl-SI" sz="1200">
              <a:solidFill>
                <a:sysClr val="windowText" lastClr="000000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</a:t>
          </a:r>
          <a:endParaRPr lang="sl-SI" sz="1200">
            <a:solidFill>
              <a:sysClr val="windowText" lastClr="000000"/>
            </a:solidFill>
            <a:effectLst/>
            <a:latin typeface="Times New Roman" panose="02020603050405020304" pitchFamily="18" charset="0"/>
            <a:cs typeface="Times New Roman" panose="02020603050405020304" pitchFamily="18" charset="0"/>
          </a:endParaRPr>
        </a:p>
        <a:p>
          <a:r>
            <a:rPr lang="sl-SI" sz="1200" b="1" i="0">
              <a:solidFill>
                <a:sysClr val="windowText" lastClr="000000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Vsi eko oz. bio izdelki morajo imeti certifikat, s katerim se potrjuje skladnost pridelave, predelave, pakiranja, skladiščenja</a:t>
          </a:r>
          <a:r>
            <a:rPr lang="sl-SI" sz="1200">
              <a:solidFill>
                <a:sysClr val="windowText" lastClr="000000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</a:t>
          </a:r>
          <a:r>
            <a:rPr lang="sl-SI" sz="1200" b="1" i="0">
              <a:solidFill>
                <a:sysClr val="windowText" lastClr="000000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in transporta ekoloških pridelkov in živil z veljavnimi predpisi za ekološko kmetijstvo.</a:t>
          </a:r>
          <a:r>
            <a:rPr lang="sl-SI" sz="1200">
              <a:solidFill>
                <a:sysClr val="windowText" lastClr="000000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</a:t>
          </a:r>
        </a:p>
        <a:p>
          <a:r>
            <a:rPr lang="sl-SI" sz="1200">
              <a:solidFill>
                <a:sysClr val="windowText" lastClr="000000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Vsi eko</a:t>
          </a:r>
          <a:r>
            <a:rPr lang="sl-SI" sz="1200" baseline="0">
              <a:solidFill>
                <a:sysClr val="windowText" lastClr="000000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</a:t>
          </a:r>
          <a:r>
            <a:rPr lang="sl-SI" sz="1200">
              <a:solidFill>
                <a:sysClr val="windowText" lastClr="000000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izdelki morajo biti označeni z oznako za ekološko pridelano oz. predelano živilo.</a:t>
          </a:r>
        </a:p>
        <a:p>
          <a:endParaRPr lang="sl-SI" sz="1200">
            <a:solidFill>
              <a:sysClr val="windowText" lastClr="000000"/>
            </a:solidFill>
            <a:effectLst/>
            <a:latin typeface="Times New Roman" panose="02020603050405020304" pitchFamily="18" charset="0"/>
            <a:ea typeface="+mn-ea"/>
            <a:cs typeface="Times New Roman" panose="02020603050405020304" pitchFamily="18" charset="0"/>
          </a:endParaRPr>
        </a:p>
        <a:p>
          <a:r>
            <a:rPr lang="sl-SI" sz="1200" b="0" i="0">
              <a:solidFill>
                <a:sysClr val="windowText" lastClr="000000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V obrazec predračuna ni dovoljeno vnašati količinskih ali drugih sprememb.</a:t>
          </a:r>
          <a:r>
            <a:rPr lang="sl-SI" sz="1200" b="0">
              <a:solidFill>
                <a:sysClr val="windowText" lastClr="000000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</a:t>
          </a:r>
          <a:endParaRPr lang="sl-SI" sz="1200">
            <a:solidFill>
              <a:sysClr val="windowText" lastClr="000000"/>
            </a:solidFill>
            <a:effectLst/>
            <a:latin typeface="Times New Roman" panose="02020603050405020304" pitchFamily="18" charset="0"/>
            <a:cs typeface="Times New Roman" panose="02020603050405020304" pitchFamily="18" charset="0"/>
          </a:endParaRPr>
        </a:p>
        <a:p>
          <a:endParaRPr lang="sl-SI" sz="1200" b="1" i="0">
            <a:solidFill>
              <a:sysClr val="windowText" lastClr="000000"/>
            </a:solidFill>
            <a:effectLst/>
            <a:latin typeface="Times New Roman" panose="02020603050405020304" pitchFamily="18" charset="0"/>
            <a:ea typeface="+mn-ea"/>
            <a:cs typeface="Times New Roman" panose="02020603050405020304" pitchFamily="18" charset="0"/>
          </a:endParaRPr>
        </a:p>
        <a:p>
          <a:r>
            <a:rPr lang="sl-SI" sz="1200" b="1" i="0">
              <a:solidFill>
                <a:sysClr val="windowText" lastClr="000000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Dostava dnevno</a:t>
          </a:r>
          <a:r>
            <a:rPr lang="sl-SI" sz="1200" b="0" i="0">
              <a:solidFill>
                <a:sysClr val="windowText" lastClr="000000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</a:t>
          </a:r>
          <a:r>
            <a:rPr lang="sl-SI" sz="1200">
              <a:solidFill>
                <a:sysClr val="windowText" lastClr="000000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od </a:t>
          </a:r>
          <a:r>
            <a:rPr lang="sl-SI" sz="1200" b="1">
              <a:solidFill>
                <a:sysClr val="windowText" lastClr="000000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5.30 do 6.30 </a:t>
          </a:r>
          <a:r>
            <a:rPr lang="sl-SI" sz="1200">
              <a:solidFill>
                <a:sysClr val="windowText" lastClr="000000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ure zjutraj oz. po dogovoru v centralno kuhinjo, ki je v OŠ Rada Robiča Limbuš, Limbuška</a:t>
          </a:r>
          <a:r>
            <a:rPr lang="sl-SI" sz="1200" baseline="0">
              <a:solidFill>
                <a:sysClr val="windowText" lastClr="000000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cesta 62, Limbuš</a:t>
          </a:r>
          <a:r>
            <a:rPr lang="sl-SI" sz="1200" b="0" i="0">
              <a:solidFill>
                <a:sysClr val="windowText" lastClr="000000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.</a:t>
          </a:r>
          <a:r>
            <a:rPr lang="sl-SI" sz="1200">
              <a:solidFill>
                <a:sysClr val="windowText" lastClr="000000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</a:t>
          </a:r>
          <a:endParaRPr lang="sl-SI" sz="1200">
            <a:solidFill>
              <a:sysClr val="windowText" lastClr="000000"/>
            </a:solidFill>
            <a:effectLst/>
            <a:latin typeface="Times New Roman" panose="02020603050405020304" pitchFamily="18" charset="0"/>
            <a:cs typeface="Times New Roman" panose="02020603050405020304" pitchFamily="18" charset="0"/>
          </a:endParaRPr>
        </a:p>
        <a:p>
          <a:r>
            <a:rPr lang="sl-SI" sz="1200" b="0" i="0">
              <a:solidFill>
                <a:sysClr val="windowText" lastClr="000000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Dostava izven dogovorjene ure in ob neopravljenem prevzemu se šteje</a:t>
          </a:r>
          <a:r>
            <a:rPr lang="sl-SI" sz="1200" b="0" i="0" baseline="0">
              <a:solidFill>
                <a:sysClr val="windowText" lastClr="000000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za neizvedeno. </a:t>
          </a:r>
          <a:endParaRPr lang="sl-SI" sz="1200">
            <a:solidFill>
              <a:sysClr val="windowText" lastClr="000000"/>
            </a:solidFill>
            <a:effectLst/>
            <a:latin typeface="Times New Roman" panose="02020603050405020304" pitchFamily="18" charset="0"/>
            <a:cs typeface="Times New Roman" panose="02020603050405020304" pitchFamily="18" charset="0"/>
          </a:endParaRPr>
        </a:p>
        <a:p>
          <a:r>
            <a:rPr lang="sl-SI" sz="1200" b="0" i="0">
              <a:solidFill>
                <a:sysClr val="windowText" lastClr="000000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Dobavitelj je dolžan sproti odvažati vso embalažo, tudi nepovratno (leseno in plastično).</a:t>
          </a:r>
          <a:r>
            <a:rPr lang="sl-SI" sz="1200">
              <a:solidFill>
                <a:sysClr val="windowText" lastClr="000000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</a:t>
          </a:r>
        </a:p>
        <a:p>
          <a:endParaRPr lang="sl-SI" sz="1200">
            <a:solidFill>
              <a:sysClr val="windowText" lastClr="000000"/>
            </a:solidFill>
            <a:effectLst/>
            <a:latin typeface="Times New Roman" panose="02020603050405020304" pitchFamily="18" charset="0"/>
            <a:ea typeface="+mn-ea"/>
            <a:cs typeface="Times New Roman" panose="02020603050405020304" pitchFamily="18" charset="0"/>
          </a:endParaRPr>
        </a:p>
        <a:p>
          <a:endParaRPr lang="sl-SI" sz="1200">
            <a:solidFill>
              <a:sysClr val="windowText" lastClr="000000"/>
            </a:solidFill>
            <a:effectLst/>
            <a:latin typeface="Times New Roman" panose="02020603050405020304" pitchFamily="18" charset="0"/>
            <a:cs typeface="Times New Roman" panose="02020603050405020304" pitchFamily="18" charset="0"/>
          </a:endParaRPr>
        </a:p>
        <a:p>
          <a:r>
            <a:rPr lang="sl-SI" sz="1200" baseline="0">
              <a:solidFill>
                <a:sysClr val="windowText" lastClr="000000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Datum:                                                                                                                                                     Žig in podpis ponudnika:</a:t>
          </a:r>
          <a:endParaRPr lang="sl-SI" sz="1200">
            <a:solidFill>
              <a:sysClr val="windowText" lastClr="000000"/>
            </a:solidFill>
            <a:effectLst/>
            <a:latin typeface="Times New Roman" panose="02020603050405020304" pitchFamily="18" charset="0"/>
            <a:cs typeface="Times New Roman" panose="02020603050405020304" pitchFamily="18" charset="0"/>
          </a:endParaRPr>
        </a:p>
        <a:p>
          <a:endParaRPr lang="sl-SI" sz="1100"/>
        </a:p>
      </xdr:txBody>
    </xdr:sp>
    <xdr:clientData/>
  </xdr:twoCellAnchor>
</xdr:wsDr>
</file>

<file path=xl/theme/theme1.xml><?xml version="1.0" encoding="utf-8"?>
<a:theme xmlns:a="http://schemas.openxmlformats.org/drawingml/2006/main" name="Tema sistemov Office 2013–2022">
  <a:themeElements>
    <a:clrScheme name="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012245-B2D9-461A-8923-31956BC7B2EC}">
  <dimension ref="A1:L113"/>
  <sheetViews>
    <sheetView topLeftCell="A32" workbookViewId="0">
      <selection activeCell="L111" sqref="L111:L112"/>
    </sheetView>
  </sheetViews>
  <sheetFormatPr defaultRowHeight="15" x14ac:dyDescent="0.25"/>
  <cols>
    <col min="1" max="1" width="8" customWidth="1"/>
    <col min="2" max="2" width="53.5703125" customWidth="1"/>
    <col min="3" max="3" width="9.140625" customWidth="1"/>
    <col min="6" max="6" width="43.7109375" customWidth="1"/>
    <col min="7" max="7" width="11.140625" customWidth="1"/>
    <col min="8" max="8" width="10.85546875" customWidth="1"/>
  </cols>
  <sheetData>
    <row r="1" spans="1:2" ht="18.75" x14ac:dyDescent="0.25">
      <c r="A1" s="29" t="s">
        <v>421</v>
      </c>
      <c r="B1" s="30"/>
    </row>
    <row r="2" spans="1:2" ht="15.75" x14ac:dyDescent="0.25">
      <c r="A2" s="29"/>
      <c r="B2" s="30"/>
    </row>
    <row r="3" spans="1:2" x14ac:dyDescent="0.25">
      <c r="A3" s="30"/>
      <c r="B3" s="30"/>
    </row>
    <row r="4" spans="1:2" x14ac:dyDescent="0.25">
      <c r="A4" s="30"/>
      <c r="B4" s="30"/>
    </row>
    <row r="5" spans="1:2" x14ac:dyDescent="0.25">
      <c r="A5" s="30" t="s">
        <v>422</v>
      </c>
      <c r="B5" s="30"/>
    </row>
    <row r="6" spans="1:2" x14ac:dyDescent="0.25">
      <c r="A6" s="31" t="s">
        <v>423</v>
      </c>
      <c r="B6" s="31"/>
    </row>
    <row r="7" spans="1:2" x14ac:dyDescent="0.25">
      <c r="A7" s="31" t="s">
        <v>424</v>
      </c>
      <c r="B7" s="31"/>
    </row>
    <row r="8" spans="1:2" x14ac:dyDescent="0.25">
      <c r="A8" s="31" t="s">
        <v>425</v>
      </c>
      <c r="B8" s="31"/>
    </row>
    <row r="9" spans="1:2" x14ac:dyDescent="0.25">
      <c r="A9" s="30"/>
      <c r="B9" s="30"/>
    </row>
    <row r="10" spans="1:2" ht="18.75" x14ac:dyDescent="0.3">
      <c r="A10" s="30"/>
      <c r="B10" s="32" t="s">
        <v>426</v>
      </c>
    </row>
    <row r="11" spans="1:2" x14ac:dyDescent="0.25">
      <c r="A11" s="30"/>
      <c r="B11" s="30" t="s">
        <v>550</v>
      </c>
    </row>
    <row r="12" spans="1:2" x14ac:dyDescent="0.25">
      <c r="A12" s="30"/>
      <c r="B12" s="30"/>
    </row>
    <row r="13" spans="1:2" x14ac:dyDescent="0.25">
      <c r="A13" s="30"/>
      <c r="B13" s="30"/>
    </row>
    <row r="14" spans="1:2" x14ac:dyDescent="0.25">
      <c r="A14" s="30"/>
      <c r="B14" s="31" t="s">
        <v>429</v>
      </c>
    </row>
    <row r="16" spans="1:2" ht="15.75" thickBot="1" x14ac:dyDescent="0.3"/>
    <row r="17" spans="1:12" ht="95.25" thickBot="1" x14ac:dyDescent="0.3">
      <c r="A17" s="47" t="s">
        <v>0</v>
      </c>
      <c r="B17" s="47" t="s">
        <v>1</v>
      </c>
      <c r="C17" s="47" t="s">
        <v>2</v>
      </c>
      <c r="D17" s="47" t="s">
        <v>3</v>
      </c>
      <c r="E17" s="47" t="s">
        <v>4</v>
      </c>
      <c r="F17" s="47" t="s">
        <v>5</v>
      </c>
      <c r="G17" s="47" t="s">
        <v>6</v>
      </c>
      <c r="H17" s="48" t="s">
        <v>7</v>
      </c>
      <c r="I17" s="48" t="s">
        <v>8</v>
      </c>
      <c r="J17" s="47" t="s">
        <v>9</v>
      </c>
      <c r="K17" s="47" t="s">
        <v>10</v>
      </c>
      <c r="L17" s="49" t="s">
        <v>11</v>
      </c>
    </row>
    <row r="18" spans="1:12" ht="16.5" thickBot="1" x14ac:dyDescent="0.3">
      <c r="A18" s="1" t="s">
        <v>12</v>
      </c>
      <c r="B18" s="2" t="s">
        <v>13</v>
      </c>
      <c r="C18" s="3" t="s">
        <v>14</v>
      </c>
      <c r="D18" s="4">
        <v>10</v>
      </c>
      <c r="E18" s="5"/>
      <c r="F18" s="5"/>
      <c r="G18" s="5"/>
      <c r="H18" s="5"/>
      <c r="I18" s="5"/>
      <c r="J18" s="6"/>
      <c r="K18" s="6"/>
      <c r="L18" s="7">
        <f t="shared" ref="L18:L81" si="0">K18*D18</f>
        <v>0</v>
      </c>
    </row>
    <row r="19" spans="1:12" ht="16.5" thickBot="1" x14ac:dyDescent="0.3">
      <c r="A19" s="1" t="s">
        <v>15</v>
      </c>
      <c r="B19" s="2" t="s">
        <v>430</v>
      </c>
      <c r="C19" s="3" t="s">
        <v>14</v>
      </c>
      <c r="D19" s="4">
        <v>10</v>
      </c>
      <c r="E19" s="5"/>
      <c r="F19" s="5"/>
      <c r="G19" s="5"/>
      <c r="H19" s="5"/>
      <c r="I19" s="5"/>
      <c r="J19" s="6"/>
      <c r="K19" s="6"/>
      <c r="L19" s="7">
        <f t="shared" si="0"/>
        <v>0</v>
      </c>
    </row>
    <row r="20" spans="1:12" ht="16.5" thickBot="1" x14ac:dyDescent="0.3">
      <c r="A20" s="1" t="s">
        <v>16</v>
      </c>
      <c r="B20" s="8" t="s">
        <v>400</v>
      </c>
      <c r="C20" s="3" t="s">
        <v>14</v>
      </c>
      <c r="D20" s="9">
        <v>20</v>
      </c>
      <c r="E20" s="5"/>
      <c r="F20" s="5"/>
      <c r="G20" s="5"/>
      <c r="H20" s="5"/>
      <c r="I20" s="5"/>
      <c r="J20" s="6"/>
      <c r="K20" s="6"/>
      <c r="L20" s="7">
        <f t="shared" si="0"/>
        <v>0</v>
      </c>
    </row>
    <row r="21" spans="1:12" ht="16.5" thickBot="1" x14ac:dyDescent="0.3">
      <c r="A21" s="1" t="s">
        <v>17</v>
      </c>
      <c r="B21" s="8" t="s">
        <v>428</v>
      </c>
      <c r="C21" s="3" t="s">
        <v>14</v>
      </c>
      <c r="D21" s="9">
        <v>10</v>
      </c>
      <c r="E21" s="5"/>
      <c r="F21" s="5"/>
      <c r="G21" s="5"/>
      <c r="H21" s="5"/>
      <c r="I21" s="5"/>
      <c r="J21" s="6"/>
      <c r="K21" s="6"/>
      <c r="L21" s="7">
        <f t="shared" si="0"/>
        <v>0</v>
      </c>
    </row>
    <row r="22" spans="1:12" ht="16.5" thickBot="1" x14ac:dyDescent="0.3">
      <c r="A22" s="1" t="s">
        <v>19</v>
      </c>
      <c r="B22" s="2" t="s">
        <v>431</v>
      </c>
      <c r="C22" s="3" t="s">
        <v>14</v>
      </c>
      <c r="D22" s="9">
        <v>2</v>
      </c>
      <c r="E22" s="5"/>
      <c r="F22" s="5"/>
      <c r="G22" s="5"/>
      <c r="H22" s="5"/>
      <c r="I22" s="5"/>
      <c r="J22" s="6"/>
      <c r="K22" s="6"/>
      <c r="L22" s="7">
        <f t="shared" si="0"/>
        <v>0</v>
      </c>
    </row>
    <row r="23" spans="1:12" ht="16.5" thickBot="1" x14ac:dyDescent="0.3">
      <c r="A23" s="1" t="s">
        <v>20</v>
      </c>
      <c r="B23" s="8" t="s">
        <v>401</v>
      </c>
      <c r="C23" s="3" t="s">
        <v>14</v>
      </c>
      <c r="D23" s="9">
        <v>20</v>
      </c>
      <c r="E23" s="5"/>
      <c r="F23" s="5"/>
      <c r="G23" s="5"/>
      <c r="H23" s="5"/>
      <c r="I23" s="5"/>
      <c r="J23" s="6"/>
      <c r="K23" s="6"/>
      <c r="L23" s="7">
        <f t="shared" si="0"/>
        <v>0</v>
      </c>
    </row>
    <row r="24" spans="1:12" ht="16.5" thickBot="1" x14ac:dyDescent="0.3">
      <c r="A24" s="1" t="s">
        <v>21</v>
      </c>
      <c r="B24" s="8" t="s">
        <v>18</v>
      </c>
      <c r="C24" s="3" t="s">
        <v>14</v>
      </c>
      <c r="D24" s="9">
        <v>30</v>
      </c>
      <c r="E24" s="5"/>
      <c r="F24" s="5"/>
      <c r="G24" s="5"/>
      <c r="H24" s="5"/>
      <c r="I24" s="5"/>
      <c r="J24" s="6"/>
      <c r="K24" s="6"/>
      <c r="L24" s="7">
        <f t="shared" si="0"/>
        <v>0</v>
      </c>
    </row>
    <row r="25" spans="1:12" ht="16.5" thickBot="1" x14ac:dyDescent="0.3">
      <c r="A25" s="1" t="s">
        <v>22</v>
      </c>
      <c r="B25" s="8" t="s">
        <v>402</v>
      </c>
      <c r="C25" s="3" t="s">
        <v>14</v>
      </c>
      <c r="D25" s="9">
        <v>10</v>
      </c>
      <c r="E25" s="5"/>
      <c r="F25" s="5"/>
      <c r="G25" s="5"/>
      <c r="H25" s="5"/>
      <c r="I25" s="5"/>
      <c r="J25" s="5"/>
      <c r="K25" s="6"/>
      <c r="L25" s="7">
        <f t="shared" si="0"/>
        <v>0</v>
      </c>
    </row>
    <row r="26" spans="1:12" ht="16.5" thickBot="1" x14ac:dyDescent="0.3">
      <c r="A26" s="1" t="s">
        <v>23</v>
      </c>
      <c r="B26" s="8" t="s">
        <v>403</v>
      </c>
      <c r="C26" s="3" t="s">
        <v>14</v>
      </c>
      <c r="D26" s="9">
        <v>100</v>
      </c>
      <c r="E26" s="5"/>
      <c r="F26" s="5"/>
      <c r="G26" s="5"/>
      <c r="H26" s="5"/>
      <c r="I26" s="5"/>
      <c r="J26" s="6"/>
      <c r="K26" s="6"/>
      <c r="L26" s="7">
        <f t="shared" si="0"/>
        <v>0</v>
      </c>
    </row>
    <row r="27" spans="1:12" ht="16.5" thickBot="1" x14ac:dyDescent="0.3">
      <c r="A27" s="1" t="s">
        <v>27</v>
      </c>
      <c r="B27" s="8" t="s">
        <v>404</v>
      </c>
      <c r="C27" s="3" t="s">
        <v>14</v>
      </c>
      <c r="D27" s="9">
        <v>50</v>
      </c>
      <c r="E27" s="5"/>
      <c r="F27" s="5"/>
      <c r="G27" s="5"/>
      <c r="H27" s="5"/>
      <c r="I27" s="5"/>
      <c r="J27" s="6"/>
      <c r="K27" s="6"/>
      <c r="L27" s="7">
        <f t="shared" si="0"/>
        <v>0</v>
      </c>
    </row>
    <row r="28" spans="1:12" ht="16.5" thickBot="1" x14ac:dyDescent="0.3">
      <c r="A28" s="1" t="s">
        <v>29</v>
      </c>
      <c r="B28" s="8" t="s">
        <v>405</v>
      </c>
      <c r="C28" s="3" t="s">
        <v>14</v>
      </c>
      <c r="D28" s="9">
        <v>40</v>
      </c>
      <c r="E28" s="5"/>
      <c r="F28" s="5"/>
      <c r="G28" s="5"/>
      <c r="H28" s="5"/>
      <c r="I28" s="5"/>
      <c r="J28" s="6"/>
      <c r="K28" s="6"/>
      <c r="L28" s="7">
        <f t="shared" si="0"/>
        <v>0</v>
      </c>
    </row>
    <row r="29" spans="1:12" ht="16.5" thickBot="1" x14ac:dyDescent="0.3">
      <c r="A29" s="1" t="s">
        <v>31</v>
      </c>
      <c r="B29" s="8" t="s">
        <v>406</v>
      </c>
      <c r="C29" s="3" t="s">
        <v>14</v>
      </c>
      <c r="D29" s="9">
        <v>10</v>
      </c>
      <c r="E29" s="5"/>
      <c r="F29" s="5"/>
      <c r="G29" s="5"/>
      <c r="H29" s="5"/>
      <c r="I29" s="5"/>
      <c r="J29" s="6"/>
      <c r="K29" s="6"/>
      <c r="L29" s="7">
        <f t="shared" si="0"/>
        <v>0</v>
      </c>
    </row>
    <row r="30" spans="1:12" ht="16.5" thickBot="1" x14ac:dyDescent="0.3">
      <c r="A30" s="1" t="s">
        <v>32</v>
      </c>
      <c r="B30" s="2" t="s">
        <v>24</v>
      </c>
      <c r="C30" s="3" t="s">
        <v>14</v>
      </c>
      <c r="D30" s="9">
        <v>10</v>
      </c>
      <c r="E30" s="5"/>
      <c r="F30" s="5"/>
      <c r="G30" s="5"/>
      <c r="H30" s="5"/>
      <c r="I30" s="5"/>
      <c r="J30" s="6"/>
      <c r="K30" s="6"/>
      <c r="L30" s="7">
        <f t="shared" si="0"/>
        <v>0</v>
      </c>
    </row>
    <row r="31" spans="1:12" ht="16.5" thickBot="1" x14ac:dyDescent="0.3">
      <c r="A31" s="1" t="s">
        <v>33</v>
      </c>
      <c r="B31" s="2" t="s">
        <v>25</v>
      </c>
      <c r="C31" s="3" t="s">
        <v>14</v>
      </c>
      <c r="D31" s="9">
        <v>10</v>
      </c>
      <c r="E31" s="5"/>
      <c r="F31" s="5"/>
      <c r="G31" s="5"/>
      <c r="H31" s="5"/>
      <c r="I31" s="5"/>
      <c r="J31" s="6"/>
      <c r="K31" s="6"/>
      <c r="L31" s="7">
        <f t="shared" si="0"/>
        <v>0</v>
      </c>
    </row>
    <row r="32" spans="1:12" ht="16.5" thickBot="1" x14ac:dyDescent="0.3">
      <c r="A32" s="1" t="s">
        <v>35</v>
      </c>
      <c r="B32" s="8" t="s">
        <v>28</v>
      </c>
      <c r="C32" s="3" t="s">
        <v>14</v>
      </c>
      <c r="D32" s="9">
        <v>10</v>
      </c>
      <c r="E32" s="5"/>
      <c r="F32" s="5"/>
      <c r="G32" s="5"/>
      <c r="H32" s="5"/>
      <c r="I32" s="5"/>
      <c r="J32" s="6"/>
      <c r="K32" s="6"/>
      <c r="L32" s="7">
        <f t="shared" si="0"/>
        <v>0</v>
      </c>
    </row>
    <row r="33" spans="1:12" ht="16.5" thickBot="1" x14ac:dyDescent="0.3">
      <c r="A33" s="1" t="s">
        <v>37</v>
      </c>
      <c r="B33" s="8" t="s">
        <v>30</v>
      </c>
      <c r="C33" s="3" t="s">
        <v>14</v>
      </c>
      <c r="D33" s="9">
        <v>50</v>
      </c>
      <c r="E33" s="5"/>
      <c r="F33" s="5"/>
      <c r="G33" s="5"/>
      <c r="H33" s="5"/>
      <c r="I33" s="5"/>
      <c r="J33" s="6"/>
      <c r="K33" s="6"/>
      <c r="L33" s="7">
        <f t="shared" si="0"/>
        <v>0</v>
      </c>
    </row>
    <row r="34" spans="1:12" ht="16.5" thickBot="1" x14ac:dyDescent="0.3">
      <c r="A34" s="1" t="s">
        <v>39</v>
      </c>
      <c r="B34" s="8" t="s">
        <v>527</v>
      </c>
      <c r="C34" s="3" t="s">
        <v>14</v>
      </c>
      <c r="D34" s="9">
        <v>10</v>
      </c>
      <c r="E34" s="5"/>
      <c r="F34" s="5"/>
      <c r="G34" s="5"/>
      <c r="H34" s="5"/>
      <c r="I34" s="5"/>
      <c r="J34" s="6"/>
      <c r="K34" s="6"/>
      <c r="L34" s="7">
        <f t="shared" si="0"/>
        <v>0</v>
      </c>
    </row>
    <row r="35" spans="1:12" ht="16.5" thickBot="1" x14ac:dyDescent="0.3">
      <c r="A35" s="1" t="s">
        <v>41</v>
      </c>
      <c r="B35" s="8" t="s">
        <v>407</v>
      </c>
      <c r="C35" s="3" t="s">
        <v>14</v>
      </c>
      <c r="D35" s="9">
        <v>10</v>
      </c>
      <c r="E35" s="5"/>
      <c r="F35" s="5"/>
      <c r="G35" s="5"/>
      <c r="H35" s="5"/>
      <c r="I35" s="5"/>
      <c r="J35" s="6"/>
      <c r="K35" s="6"/>
      <c r="L35" s="7">
        <f t="shared" si="0"/>
        <v>0</v>
      </c>
    </row>
    <row r="36" spans="1:12" ht="16.5" thickBot="1" x14ac:dyDescent="0.3">
      <c r="A36" s="1" t="s">
        <v>42</v>
      </c>
      <c r="B36" s="8" t="s">
        <v>408</v>
      </c>
      <c r="C36" s="3" t="s">
        <v>14</v>
      </c>
      <c r="D36" s="9">
        <v>100</v>
      </c>
      <c r="E36" s="5"/>
      <c r="F36" s="5"/>
      <c r="G36" s="5"/>
      <c r="H36" s="5"/>
      <c r="I36" s="5"/>
      <c r="J36" s="6"/>
      <c r="K36" s="6"/>
      <c r="L36" s="7">
        <f t="shared" si="0"/>
        <v>0</v>
      </c>
    </row>
    <row r="37" spans="1:12" ht="16.5" thickBot="1" x14ac:dyDescent="0.3">
      <c r="A37" s="1" t="s">
        <v>44</v>
      </c>
      <c r="B37" s="2" t="s">
        <v>34</v>
      </c>
      <c r="C37" s="3" t="s">
        <v>14</v>
      </c>
      <c r="D37" s="9">
        <v>5</v>
      </c>
      <c r="E37" s="5"/>
      <c r="F37" s="5"/>
      <c r="G37" s="5"/>
      <c r="H37" s="5"/>
      <c r="I37" s="5"/>
      <c r="J37" s="6"/>
      <c r="K37" s="6"/>
      <c r="L37" s="7">
        <f t="shared" si="0"/>
        <v>0</v>
      </c>
    </row>
    <row r="38" spans="1:12" ht="16.5" thickBot="1" x14ac:dyDescent="0.3">
      <c r="A38" s="1" t="s">
        <v>45</v>
      </c>
      <c r="B38" s="2" t="s">
        <v>26</v>
      </c>
      <c r="C38" s="3" t="s">
        <v>14</v>
      </c>
      <c r="D38" s="9">
        <v>2</v>
      </c>
      <c r="E38" s="5"/>
      <c r="F38" s="5"/>
      <c r="G38" s="5"/>
      <c r="H38" s="5"/>
      <c r="I38" s="5"/>
      <c r="J38" s="6"/>
      <c r="K38" s="6"/>
      <c r="L38" s="7">
        <f t="shared" si="0"/>
        <v>0</v>
      </c>
    </row>
    <row r="39" spans="1:12" ht="16.5" thickBot="1" x14ac:dyDescent="0.3">
      <c r="A39" s="1" t="s">
        <v>47</v>
      </c>
      <c r="B39" s="8" t="s">
        <v>36</v>
      </c>
      <c r="C39" s="3" t="s">
        <v>14</v>
      </c>
      <c r="D39" s="9">
        <v>50</v>
      </c>
      <c r="E39" s="5"/>
      <c r="F39" s="5"/>
      <c r="G39" s="5"/>
      <c r="H39" s="5"/>
      <c r="I39" s="5"/>
      <c r="J39" s="6"/>
      <c r="K39" s="6"/>
      <c r="L39" s="7">
        <f t="shared" si="0"/>
        <v>0</v>
      </c>
    </row>
    <row r="40" spans="1:12" ht="16.5" thickBot="1" x14ac:dyDescent="0.3">
      <c r="A40" s="1" t="s">
        <v>176</v>
      </c>
      <c r="B40" s="8" t="s">
        <v>38</v>
      </c>
      <c r="C40" s="3" t="s">
        <v>14</v>
      </c>
      <c r="D40" s="9">
        <v>10</v>
      </c>
      <c r="E40" s="5"/>
      <c r="F40" s="5"/>
      <c r="G40" s="5"/>
      <c r="H40" s="5"/>
      <c r="I40" s="5"/>
      <c r="J40" s="6"/>
      <c r="K40" s="6"/>
      <c r="L40" s="7">
        <f t="shared" si="0"/>
        <v>0</v>
      </c>
    </row>
    <row r="41" spans="1:12" ht="16.5" thickBot="1" x14ac:dyDescent="0.3">
      <c r="A41" s="1" t="s">
        <v>49</v>
      </c>
      <c r="B41" s="8" t="s">
        <v>40</v>
      </c>
      <c r="C41" s="3" t="s">
        <v>14</v>
      </c>
      <c r="D41" s="9">
        <v>20</v>
      </c>
      <c r="E41" s="5"/>
      <c r="F41" s="5"/>
      <c r="G41" s="5"/>
      <c r="H41" s="5"/>
      <c r="I41" s="5"/>
      <c r="J41" s="6"/>
      <c r="K41" s="6"/>
      <c r="L41" s="7">
        <f t="shared" si="0"/>
        <v>0</v>
      </c>
    </row>
    <row r="42" spans="1:12" ht="16.5" thickBot="1" x14ac:dyDescent="0.3">
      <c r="A42" s="1" t="s">
        <v>51</v>
      </c>
      <c r="B42" s="8" t="s">
        <v>409</v>
      </c>
      <c r="C42" s="3" t="s">
        <v>14</v>
      </c>
      <c r="D42" s="9">
        <v>10</v>
      </c>
      <c r="E42" s="5"/>
      <c r="F42" s="5"/>
      <c r="G42" s="5"/>
      <c r="H42" s="5"/>
      <c r="I42" s="5"/>
      <c r="J42" s="6"/>
      <c r="K42" s="6"/>
      <c r="L42" s="7">
        <f t="shared" si="0"/>
        <v>0</v>
      </c>
    </row>
    <row r="43" spans="1:12" ht="16.5" thickBot="1" x14ac:dyDescent="0.3">
      <c r="A43" s="1" t="s">
        <v>180</v>
      </c>
      <c r="B43" s="8" t="s">
        <v>43</v>
      </c>
      <c r="C43" s="3" t="s">
        <v>14</v>
      </c>
      <c r="D43" s="9">
        <v>20</v>
      </c>
      <c r="E43" s="5"/>
      <c r="F43" s="5"/>
      <c r="G43" s="5"/>
      <c r="H43" s="5"/>
      <c r="I43" s="5"/>
      <c r="J43" s="6"/>
      <c r="K43" s="6"/>
      <c r="L43" s="7">
        <f t="shared" si="0"/>
        <v>0</v>
      </c>
    </row>
    <row r="44" spans="1:12" ht="16.5" thickBot="1" x14ac:dyDescent="0.3">
      <c r="A44" s="1" t="s">
        <v>53</v>
      </c>
      <c r="B44" s="8" t="s">
        <v>411</v>
      </c>
      <c r="C44" s="3" t="s">
        <v>14</v>
      </c>
      <c r="D44" s="9">
        <v>50</v>
      </c>
      <c r="E44" s="5"/>
      <c r="F44" s="5"/>
      <c r="G44" s="5"/>
      <c r="H44" s="5"/>
      <c r="I44" s="5"/>
      <c r="J44" s="6"/>
      <c r="K44" s="6"/>
      <c r="L44" s="7">
        <f t="shared" si="0"/>
        <v>0</v>
      </c>
    </row>
    <row r="45" spans="1:12" ht="16.5" thickBot="1" x14ac:dyDescent="0.3">
      <c r="A45" s="1" t="s">
        <v>55</v>
      </c>
      <c r="B45" s="8" t="s">
        <v>410</v>
      </c>
      <c r="C45" s="3" t="s">
        <v>14</v>
      </c>
      <c r="D45" s="9">
        <v>50</v>
      </c>
      <c r="E45" s="5"/>
      <c r="F45" s="5"/>
      <c r="G45" s="5"/>
      <c r="H45" s="5"/>
      <c r="I45" s="5"/>
      <c r="J45" s="6"/>
      <c r="K45" s="6"/>
      <c r="L45" s="7">
        <f t="shared" si="0"/>
        <v>0</v>
      </c>
    </row>
    <row r="46" spans="1:12" ht="16.5" thickBot="1" x14ac:dyDescent="0.3">
      <c r="A46" s="1" t="s">
        <v>57</v>
      </c>
      <c r="B46" s="8" t="s">
        <v>50</v>
      </c>
      <c r="C46" s="3" t="s">
        <v>14</v>
      </c>
      <c r="D46" s="9">
        <v>10</v>
      </c>
      <c r="E46" s="5"/>
      <c r="F46" s="5"/>
      <c r="G46" s="5"/>
      <c r="H46" s="5"/>
      <c r="I46" s="5"/>
      <c r="J46" s="6"/>
      <c r="K46" s="6"/>
      <c r="L46" s="7">
        <f t="shared" si="0"/>
        <v>0</v>
      </c>
    </row>
    <row r="47" spans="1:12" ht="16.5" thickBot="1" x14ac:dyDescent="0.3">
      <c r="A47" s="1" t="s">
        <v>59</v>
      </c>
      <c r="B47" s="8" t="s">
        <v>46</v>
      </c>
      <c r="C47" s="3" t="s">
        <v>14</v>
      </c>
      <c r="D47" s="9">
        <v>10</v>
      </c>
      <c r="E47" s="5"/>
      <c r="F47" s="5"/>
      <c r="G47" s="5"/>
      <c r="H47" s="5"/>
      <c r="I47" s="5"/>
      <c r="J47" s="6"/>
      <c r="K47" s="6"/>
      <c r="L47" s="7">
        <f t="shared" si="0"/>
        <v>0</v>
      </c>
    </row>
    <row r="48" spans="1:12" ht="16.5" thickBot="1" x14ac:dyDescent="0.3">
      <c r="A48" s="1" t="s">
        <v>61</v>
      </c>
      <c r="B48" s="8" t="s">
        <v>48</v>
      </c>
      <c r="C48" s="3" t="s">
        <v>14</v>
      </c>
      <c r="D48" s="9">
        <v>50</v>
      </c>
      <c r="E48" s="5"/>
      <c r="F48" s="5"/>
      <c r="G48" s="5"/>
      <c r="H48" s="5"/>
      <c r="I48" s="5"/>
      <c r="J48" s="6"/>
      <c r="K48" s="6"/>
      <c r="L48" s="7">
        <f t="shared" si="0"/>
        <v>0</v>
      </c>
    </row>
    <row r="49" spans="1:12" ht="16.5" thickBot="1" x14ac:dyDescent="0.3">
      <c r="A49" s="1" t="s">
        <v>62</v>
      </c>
      <c r="B49" s="8" t="s">
        <v>52</v>
      </c>
      <c r="C49" s="3" t="s">
        <v>14</v>
      </c>
      <c r="D49" s="9">
        <v>10</v>
      </c>
      <c r="E49" s="5"/>
      <c r="F49" s="5"/>
      <c r="G49" s="5"/>
      <c r="H49" s="5"/>
      <c r="I49" s="5"/>
      <c r="J49" s="6"/>
      <c r="K49" s="6"/>
      <c r="L49" s="7">
        <f t="shared" si="0"/>
        <v>0</v>
      </c>
    </row>
    <row r="50" spans="1:12" ht="16.5" thickBot="1" x14ac:dyDescent="0.3">
      <c r="A50" s="1" t="s">
        <v>64</v>
      </c>
      <c r="B50" s="8" t="s">
        <v>54</v>
      </c>
      <c r="C50" s="3" t="s">
        <v>14</v>
      </c>
      <c r="D50" s="9">
        <v>200</v>
      </c>
      <c r="E50" s="5"/>
      <c r="F50" s="5"/>
      <c r="G50" s="5"/>
      <c r="H50" s="5"/>
      <c r="I50" s="5"/>
      <c r="J50" s="6"/>
      <c r="K50" s="6"/>
      <c r="L50" s="7">
        <f t="shared" si="0"/>
        <v>0</v>
      </c>
    </row>
    <row r="51" spans="1:12" ht="16.5" thickBot="1" x14ac:dyDescent="0.3">
      <c r="A51" s="1" t="s">
        <v>66</v>
      </c>
      <c r="B51" s="8" t="s">
        <v>56</v>
      </c>
      <c r="C51" s="3" t="s">
        <v>14</v>
      </c>
      <c r="D51" s="9">
        <v>200</v>
      </c>
      <c r="E51" s="5"/>
      <c r="F51" s="5"/>
      <c r="G51" s="5"/>
      <c r="H51" s="5"/>
      <c r="I51" s="5"/>
      <c r="J51" s="6"/>
      <c r="K51" s="6"/>
      <c r="L51" s="7">
        <f t="shared" si="0"/>
        <v>0</v>
      </c>
    </row>
    <row r="52" spans="1:12" ht="16.5" thickBot="1" x14ac:dyDescent="0.3">
      <c r="A52" s="1" t="s">
        <v>67</v>
      </c>
      <c r="B52" s="8" t="s">
        <v>58</v>
      </c>
      <c r="C52" s="3" t="s">
        <v>14</v>
      </c>
      <c r="D52" s="9">
        <v>10</v>
      </c>
      <c r="E52" s="5"/>
      <c r="F52" s="5"/>
      <c r="G52" s="5"/>
      <c r="H52" s="5"/>
      <c r="I52" s="5"/>
      <c r="J52" s="6"/>
      <c r="K52" s="6"/>
      <c r="L52" s="7">
        <f t="shared" si="0"/>
        <v>0</v>
      </c>
    </row>
    <row r="53" spans="1:12" ht="16.5" thickBot="1" x14ac:dyDescent="0.3">
      <c r="A53" s="1" t="s">
        <v>69</v>
      </c>
      <c r="B53" s="8" t="s">
        <v>60</v>
      </c>
      <c r="C53" s="3" t="s">
        <v>14</v>
      </c>
      <c r="D53" s="9">
        <v>10</v>
      </c>
      <c r="E53" s="5"/>
      <c r="F53" s="5"/>
      <c r="G53" s="5"/>
      <c r="H53" s="5"/>
      <c r="I53" s="5"/>
      <c r="J53" s="6"/>
      <c r="K53" s="6"/>
      <c r="L53" s="7">
        <f t="shared" si="0"/>
        <v>0</v>
      </c>
    </row>
    <row r="54" spans="1:12" ht="16.5" thickBot="1" x14ac:dyDescent="0.3">
      <c r="A54" s="1" t="s">
        <v>71</v>
      </c>
      <c r="B54" s="8" t="s">
        <v>412</v>
      </c>
      <c r="C54" s="3" t="s">
        <v>14</v>
      </c>
      <c r="D54" s="9">
        <v>20</v>
      </c>
      <c r="E54" s="5"/>
      <c r="F54" s="5"/>
      <c r="G54" s="5"/>
      <c r="H54" s="5"/>
      <c r="I54" s="5"/>
      <c r="J54" s="6"/>
      <c r="K54" s="6"/>
      <c r="L54" s="7">
        <f t="shared" si="0"/>
        <v>0</v>
      </c>
    </row>
    <row r="55" spans="1:12" ht="16.5" thickBot="1" x14ac:dyDescent="0.3">
      <c r="A55" s="1" t="s">
        <v>73</v>
      </c>
      <c r="B55" s="8" t="s">
        <v>63</v>
      </c>
      <c r="C55" s="3" t="s">
        <v>14</v>
      </c>
      <c r="D55" s="9">
        <v>20</v>
      </c>
      <c r="E55" s="5"/>
      <c r="F55" s="5"/>
      <c r="G55" s="5"/>
      <c r="H55" s="5"/>
      <c r="I55" s="5"/>
      <c r="J55" s="6"/>
      <c r="K55" s="6"/>
      <c r="L55" s="7">
        <f t="shared" si="0"/>
        <v>0</v>
      </c>
    </row>
    <row r="56" spans="1:12" ht="16.5" thickBot="1" x14ac:dyDescent="0.3">
      <c r="A56" s="1" t="s">
        <v>74</v>
      </c>
      <c r="B56" s="8" t="s">
        <v>68</v>
      </c>
      <c r="C56" s="3" t="s">
        <v>14</v>
      </c>
      <c r="D56" s="9">
        <v>50</v>
      </c>
      <c r="E56" s="5"/>
      <c r="F56" s="5"/>
      <c r="G56" s="5"/>
      <c r="H56" s="5"/>
      <c r="I56" s="5"/>
      <c r="J56" s="6"/>
      <c r="K56" s="6"/>
      <c r="L56" s="7">
        <f t="shared" si="0"/>
        <v>0</v>
      </c>
    </row>
    <row r="57" spans="1:12" ht="16.5" thickBot="1" x14ac:dyDescent="0.3">
      <c r="A57" s="1" t="s">
        <v>76</v>
      </c>
      <c r="B57" s="2" t="s">
        <v>65</v>
      </c>
      <c r="C57" s="3" t="s">
        <v>14</v>
      </c>
      <c r="D57" s="9">
        <v>10</v>
      </c>
      <c r="E57" s="5"/>
      <c r="F57" s="5"/>
      <c r="G57" s="5"/>
      <c r="H57" s="5"/>
      <c r="I57" s="5"/>
      <c r="J57" s="6"/>
      <c r="K57" s="6"/>
      <c r="L57" s="7">
        <f t="shared" si="0"/>
        <v>0</v>
      </c>
    </row>
    <row r="58" spans="1:12" ht="16.5" thickBot="1" x14ac:dyDescent="0.3">
      <c r="A58" s="1" t="s">
        <v>78</v>
      </c>
      <c r="B58" s="2" t="s">
        <v>413</v>
      </c>
      <c r="C58" s="3" t="s">
        <v>14</v>
      </c>
      <c r="D58" s="9">
        <v>10</v>
      </c>
      <c r="E58" s="5"/>
      <c r="F58" s="5"/>
      <c r="G58" s="5"/>
      <c r="H58" s="5"/>
      <c r="I58" s="5"/>
      <c r="J58" s="6"/>
      <c r="K58" s="6"/>
      <c r="L58" s="7">
        <f t="shared" si="0"/>
        <v>0</v>
      </c>
    </row>
    <row r="59" spans="1:12" ht="16.5" thickBot="1" x14ac:dyDescent="0.3">
      <c r="A59" s="1" t="s">
        <v>79</v>
      </c>
      <c r="B59" s="8" t="s">
        <v>70</v>
      </c>
      <c r="C59" s="3" t="s">
        <v>14</v>
      </c>
      <c r="D59" s="9">
        <v>20</v>
      </c>
      <c r="E59" s="5"/>
      <c r="F59" s="5"/>
      <c r="G59" s="5"/>
      <c r="H59" s="5"/>
      <c r="I59" s="5"/>
      <c r="J59" s="6"/>
      <c r="K59" s="6"/>
      <c r="L59" s="7">
        <f t="shared" si="0"/>
        <v>0</v>
      </c>
    </row>
    <row r="60" spans="1:12" ht="16.5" thickBot="1" x14ac:dyDescent="0.3">
      <c r="A60" s="1" t="s">
        <v>81</v>
      </c>
      <c r="B60" s="8" t="s">
        <v>72</v>
      </c>
      <c r="C60" s="3" t="s">
        <v>14</v>
      </c>
      <c r="D60" s="9">
        <v>20</v>
      </c>
      <c r="E60" s="5"/>
      <c r="F60" s="5"/>
      <c r="G60" s="5"/>
      <c r="H60" s="5"/>
      <c r="I60" s="5"/>
      <c r="J60" s="6"/>
      <c r="K60" s="6"/>
      <c r="L60" s="7">
        <f t="shared" si="0"/>
        <v>0</v>
      </c>
    </row>
    <row r="61" spans="1:12" ht="16.5" thickBot="1" x14ac:dyDescent="0.3">
      <c r="A61" s="1" t="s">
        <v>83</v>
      </c>
      <c r="B61" s="8" t="s">
        <v>420</v>
      </c>
      <c r="C61" s="3" t="s">
        <v>14</v>
      </c>
      <c r="D61" s="9">
        <v>20</v>
      </c>
      <c r="E61" s="5"/>
      <c r="F61" s="5"/>
      <c r="G61" s="5"/>
      <c r="H61" s="5"/>
      <c r="I61" s="5"/>
      <c r="J61" s="6"/>
      <c r="K61" s="6"/>
      <c r="L61" s="7">
        <f t="shared" si="0"/>
        <v>0</v>
      </c>
    </row>
    <row r="62" spans="1:12" ht="16.5" thickBot="1" x14ac:dyDescent="0.3">
      <c r="A62" s="1" t="s">
        <v>85</v>
      </c>
      <c r="B62" s="2" t="s">
        <v>432</v>
      </c>
      <c r="C62" s="3" t="s">
        <v>14</v>
      </c>
      <c r="D62" s="9">
        <v>10</v>
      </c>
      <c r="E62" s="5"/>
      <c r="F62" s="5"/>
      <c r="G62" s="5"/>
      <c r="H62" s="5"/>
      <c r="I62" s="5"/>
      <c r="J62" s="6"/>
      <c r="K62" s="6"/>
      <c r="L62" s="7">
        <f t="shared" si="0"/>
        <v>0</v>
      </c>
    </row>
    <row r="63" spans="1:12" ht="16.5" thickBot="1" x14ac:dyDescent="0.3">
      <c r="A63" s="1" t="s">
        <v>87</v>
      </c>
      <c r="B63" s="8" t="s">
        <v>75</v>
      </c>
      <c r="C63" s="3" t="s">
        <v>14</v>
      </c>
      <c r="D63" s="9">
        <v>20</v>
      </c>
      <c r="E63" s="5"/>
      <c r="F63" s="5"/>
      <c r="G63" s="5"/>
      <c r="H63" s="5"/>
      <c r="I63" s="5"/>
      <c r="J63" s="6"/>
      <c r="K63" s="6"/>
      <c r="L63" s="7">
        <f t="shared" si="0"/>
        <v>0</v>
      </c>
    </row>
    <row r="64" spans="1:12" ht="16.5" thickBot="1" x14ac:dyDescent="0.3">
      <c r="A64" s="1" t="s">
        <v>88</v>
      </c>
      <c r="B64" s="8" t="s">
        <v>414</v>
      </c>
      <c r="C64" s="3" t="s">
        <v>14</v>
      </c>
      <c r="D64" s="9">
        <v>10</v>
      </c>
      <c r="E64" s="5"/>
      <c r="F64" s="5"/>
      <c r="G64" s="5"/>
      <c r="H64" s="5"/>
      <c r="I64" s="5"/>
      <c r="J64" s="6"/>
      <c r="K64" s="6"/>
      <c r="L64" s="7">
        <f t="shared" si="0"/>
        <v>0</v>
      </c>
    </row>
    <row r="65" spans="1:12" ht="16.5" thickBot="1" x14ac:dyDescent="0.3">
      <c r="A65" s="1" t="s">
        <v>89</v>
      </c>
      <c r="B65" s="8" t="s">
        <v>77</v>
      </c>
      <c r="C65" s="3" t="s">
        <v>14</v>
      </c>
      <c r="D65" s="9">
        <v>10</v>
      </c>
      <c r="E65" s="5"/>
      <c r="F65" s="5"/>
      <c r="G65" s="5"/>
      <c r="H65" s="5"/>
      <c r="I65" s="5"/>
      <c r="J65" s="6"/>
      <c r="K65" s="6"/>
      <c r="L65" s="7">
        <f t="shared" si="0"/>
        <v>0</v>
      </c>
    </row>
    <row r="66" spans="1:12" ht="16.5" thickBot="1" x14ac:dyDescent="0.3">
      <c r="A66" s="1" t="s">
        <v>91</v>
      </c>
      <c r="B66" s="8" t="s">
        <v>415</v>
      </c>
      <c r="C66" s="3" t="s">
        <v>14</v>
      </c>
      <c r="D66" s="9">
        <v>10</v>
      </c>
      <c r="E66" s="5"/>
      <c r="F66" s="5"/>
      <c r="G66" s="5"/>
      <c r="H66" s="5"/>
      <c r="I66" s="5"/>
      <c r="J66" s="6"/>
      <c r="K66" s="6"/>
      <c r="L66" s="7">
        <f t="shared" si="0"/>
        <v>0</v>
      </c>
    </row>
    <row r="67" spans="1:12" ht="16.5" thickBot="1" x14ac:dyDescent="0.3">
      <c r="A67" s="1" t="s">
        <v>93</v>
      </c>
      <c r="B67" s="2" t="s">
        <v>80</v>
      </c>
      <c r="C67" s="3" t="s">
        <v>14</v>
      </c>
      <c r="D67" s="4">
        <v>150</v>
      </c>
      <c r="E67" s="5"/>
      <c r="F67" s="5"/>
      <c r="G67" s="5"/>
      <c r="H67" s="5"/>
      <c r="I67" s="5"/>
      <c r="J67" s="6"/>
      <c r="K67" s="6"/>
      <c r="L67" s="7">
        <f t="shared" si="0"/>
        <v>0</v>
      </c>
    </row>
    <row r="68" spans="1:12" ht="16.5" thickBot="1" x14ac:dyDescent="0.3">
      <c r="A68" s="1" t="s">
        <v>95</v>
      </c>
      <c r="B68" s="8" t="s">
        <v>528</v>
      </c>
      <c r="C68" s="3" t="s">
        <v>14</v>
      </c>
      <c r="D68" s="9">
        <v>50</v>
      </c>
      <c r="E68" s="5"/>
      <c r="F68" s="5"/>
      <c r="G68" s="5"/>
      <c r="H68" s="5"/>
      <c r="I68" s="5"/>
      <c r="J68" s="6"/>
      <c r="K68" s="6"/>
      <c r="L68" s="7">
        <f t="shared" si="0"/>
        <v>0</v>
      </c>
    </row>
    <row r="69" spans="1:12" ht="16.5" thickBot="1" x14ac:dyDescent="0.3">
      <c r="A69" s="1" t="s">
        <v>97</v>
      </c>
      <c r="B69" s="2" t="s">
        <v>84</v>
      </c>
      <c r="C69" s="3" t="s">
        <v>14</v>
      </c>
      <c r="D69" s="9">
        <v>10</v>
      </c>
      <c r="E69" s="5"/>
      <c r="F69" s="5"/>
      <c r="G69" s="5"/>
      <c r="H69" s="5"/>
      <c r="I69" s="5"/>
      <c r="J69" s="6"/>
      <c r="K69" s="6"/>
      <c r="L69" s="7">
        <f t="shared" si="0"/>
        <v>0</v>
      </c>
    </row>
    <row r="70" spans="1:12" ht="16.5" thickBot="1" x14ac:dyDescent="0.3">
      <c r="A70" s="1" t="s">
        <v>98</v>
      </c>
      <c r="B70" s="2" t="s">
        <v>86</v>
      </c>
      <c r="C70" s="3" t="s">
        <v>14</v>
      </c>
      <c r="D70" s="9">
        <v>100</v>
      </c>
      <c r="E70" s="5"/>
      <c r="F70" s="5"/>
      <c r="G70" s="5"/>
      <c r="H70" s="5"/>
      <c r="I70" s="5"/>
      <c r="J70" s="6"/>
      <c r="K70" s="6"/>
      <c r="L70" s="7">
        <f t="shared" si="0"/>
        <v>0</v>
      </c>
    </row>
    <row r="71" spans="1:12" ht="16.5" thickBot="1" x14ac:dyDescent="0.3">
      <c r="A71" s="1" t="s">
        <v>100</v>
      </c>
      <c r="B71" s="2" t="s">
        <v>529</v>
      </c>
      <c r="C71" s="3" t="s">
        <v>14</v>
      </c>
      <c r="D71" s="9">
        <v>40</v>
      </c>
      <c r="E71" s="5"/>
      <c r="F71" s="5"/>
      <c r="G71" s="5"/>
      <c r="H71" s="5"/>
      <c r="I71" s="5"/>
      <c r="J71" s="6"/>
      <c r="K71" s="6"/>
      <c r="L71" s="7">
        <f t="shared" si="0"/>
        <v>0</v>
      </c>
    </row>
    <row r="72" spans="1:12" ht="16.5" thickBot="1" x14ac:dyDescent="0.3">
      <c r="A72" s="1" t="s">
        <v>102</v>
      </c>
      <c r="B72" s="2" t="s">
        <v>82</v>
      </c>
      <c r="C72" s="3" t="s">
        <v>14</v>
      </c>
      <c r="D72" s="4">
        <v>10</v>
      </c>
      <c r="E72" s="5"/>
      <c r="F72" s="5"/>
      <c r="G72" s="5"/>
      <c r="H72" s="5"/>
      <c r="I72" s="5"/>
      <c r="J72" s="6"/>
      <c r="K72" s="6"/>
      <c r="L72" s="7">
        <f t="shared" si="0"/>
        <v>0</v>
      </c>
    </row>
    <row r="73" spans="1:12" ht="16.5" thickBot="1" x14ac:dyDescent="0.3">
      <c r="A73" s="1" t="s">
        <v>104</v>
      </c>
      <c r="B73" s="8" t="s">
        <v>94</v>
      </c>
      <c r="C73" s="3" t="s">
        <v>14</v>
      </c>
      <c r="D73" s="9">
        <v>10</v>
      </c>
      <c r="E73" s="5"/>
      <c r="F73" s="5"/>
      <c r="G73" s="5"/>
      <c r="H73" s="5"/>
      <c r="I73" s="5"/>
      <c r="J73" s="6"/>
      <c r="K73" s="6"/>
      <c r="L73" s="7">
        <f t="shared" si="0"/>
        <v>0</v>
      </c>
    </row>
    <row r="74" spans="1:12" ht="16.5" thickBot="1" x14ac:dyDescent="0.3">
      <c r="A74" s="1" t="s">
        <v>106</v>
      </c>
      <c r="B74" s="2" t="s">
        <v>96</v>
      </c>
      <c r="C74" s="3" t="s">
        <v>14</v>
      </c>
      <c r="D74" s="9">
        <v>1</v>
      </c>
      <c r="E74" s="5"/>
      <c r="F74" s="5"/>
      <c r="G74" s="5"/>
      <c r="H74" s="5"/>
      <c r="I74" s="5"/>
      <c r="J74" s="6"/>
      <c r="K74" s="6"/>
      <c r="L74" s="7">
        <f t="shared" si="0"/>
        <v>0</v>
      </c>
    </row>
    <row r="75" spans="1:12" ht="16.5" thickBot="1" x14ac:dyDescent="0.3">
      <c r="A75" s="1" t="s">
        <v>108</v>
      </c>
      <c r="B75" s="8" t="s">
        <v>416</v>
      </c>
      <c r="C75" s="3" t="s">
        <v>14</v>
      </c>
      <c r="D75" s="9">
        <v>10</v>
      </c>
      <c r="E75" s="5"/>
      <c r="F75" s="5"/>
      <c r="G75" s="5"/>
      <c r="H75" s="5"/>
      <c r="I75" s="5"/>
      <c r="J75" s="6"/>
      <c r="K75" s="6"/>
      <c r="L75" s="7">
        <f t="shared" si="0"/>
        <v>0</v>
      </c>
    </row>
    <row r="76" spans="1:12" ht="16.5" thickBot="1" x14ac:dyDescent="0.3">
      <c r="A76" s="1" t="s">
        <v>109</v>
      </c>
      <c r="B76" s="2" t="s">
        <v>99</v>
      </c>
      <c r="C76" s="3" t="s">
        <v>14</v>
      </c>
      <c r="D76" s="9">
        <v>20</v>
      </c>
      <c r="E76" s="5"/>
      <c r="F76" s="5"/>
      <c r="G76" s="5"/>
      <c r="H76" s="5"/>
      <c r="I76" s="5"/>
      <c r="J76" s="6"/>
      <c r="K76" s="6"/>
      <c r="L76" s="7">
        <f t="shared" si="0"/>
        <v>0</v>
      </c>
    </row>
    <row r="77" spans="1:12" ht="16.5" thickBot="1" x14ac:dyDescent="0.3">
      <c r="A77" s="1" t="s">
        <v>110</v>
      </c>
      <c r="B77" s="8" t="s">
        <v>133</v>
      </c>
      <c r="C77" s="3" t="s">
        <v>14</v>
      </c>
      <c r="D77" s="9">
        <v>40</v>
      </c>
      <c r="E77" s="5"/>
      <c r="F77" s="5"/>
      <c r="G77" s="5"/>
      <c r="H77" s="5"/>
      <c r="I77" s="5"/>
      <c r="J77" s="6"/>
      <c r="K77" s="6"/>
      <c r="L77" s="7">
        <f t="shared" si="0"/>
        <v>0</v>
      </c>
    </row>
    <row r="78" spans="1:12" ht="16.5" thickBot="1" x14ac:dyDescent="0.3">
      <c r="A78" s="1" t="s">
        <v>112</v>
      </c>
      <c r="B78" s="8" t="s">
        <v>103</v>
      </c>
      <c r="C78" s="3" t="s">
        <v>14</v>
      </c>
      <c r="D78" s="9">
        <v>50</v>
      </c>
      <c r="E78" s="5"/>
      <c r="F78" s="5"/>
      <c r="G78" s="5"/>
      <c r="H78" s="5"/>
      <c r="I78" s="5"/>
      <c r="J78" s="6"/>
      <c r="K78" s="6"/>
      <c r="L78" s="7">
        <f t="shared" si="0"/>
        <v>0</v>
      </c>
    </row>
    <row r="79" spans="1:12" ht="16.5" thickBot="1" x14ac:dyDescent="0.3">
      <c r="A79" s="1" t="s">
        <v>114</v>
      </c>
      <c r="B79" s="2" t="s">
        <v>101</v>
      </c>
      <c r="C79" s="3" t="s">
        <v>14</v>
      </c>
      <c r="D79" s="9">
        <v>50</v>
      </c>
      <c r="E79" s="5"/>
      <c r="F79" s="5"/>
      <c r="G79" s="5"/>
      <c r="H79" s="5"/>
      <c r="I79" s="5"/>
      <c r="J79" s="6"/>
      <c r="K79" s="6"/>
      <c r="L79" s="7">
        <f t="shared" si="0"/>
        <v>0</v>
      </c>
    </row>
    <row r="80" spans="1:12" ht="16.5" thickBot="1" x14ac:dyDescent="0.3">
      <c r="A80" s="1" t="s">
        <v>116</v>
      </c>
      <c r="B80" s="2" t="s">
        <v>105</v>
      </c>
      <c r="C80" s="3" t="s">
        <v>14</v>
      </c>
      <c r="D80" s="9">
        <v>50</v>
      </c>
      <c r="E80" s="5"/>
      <c r="F80" s="5"/>
      <c r="G80" s="5"/>
      <c r="H80" s="5"/>
      <c r="I80" s="5"/>
      <c r="J80" s="6"/>
      <c r="K80" s="6"/>
      <c r="L80" s="7">
        <f t="shared" si="0"/>
        <v>0</v>
      </c>
    </row>
    <row r="81" spans="1:12" ht="16.5" thickBot="1" x14ac:dyDescent="0.3">
      <c r="A81" s="1" t="s">
        <v>118</v>
      </c>
      <c r="B81" s="8" t="s">
        <v>107</v>
      </c>
      <c r="C81" s="3" t="s">
        <v>14</v>
      </c>
      <c r="D81" s="9">
        <v>50</v>
      </c>
      <c r="E81" s="5"/>
      <c r="F81" s="5"/>
      <c r="G81" s="5"/>
      <c r="H81" s="5"/>
      <c r="I81" s="5"/>
      <c r="J81" s="6"/>
      <c r="K81" s="6"/>
      <c r="L81" s="7">
        <f t="shared" si="0"/>
        <v>0</v>
      </c>
    </row>
    <row r="82" spans="1:12" ht="16.5" thickBot="1" x14ac:dyDescent="0.3">
      <c r="A82" s="1" t="s">
        <v>120</v>
      </c>
      <c r="B82" s="8" t="s">
        <v>530</v>
      </c>
      <c r="C82" s="3" t="s">
        <v>14</v>
      </c>
      <c r="D82" s="9">
        <v>100</v>
      </c>
      <c r="E82" s="5"/>
      <c r="F82" s="5"/>
      <c r="G82" s="5"/>
      <c r="H82" s="5"/>
      <c r="I82" s="5"/>
      <c r="J82" s="6"/>
      <c r="K82" s="6"/>
      <c r="L82" s="7">
        <f t="shared" ref="L82:L110" si="1">K82*D82</f>
        <v>0</v>
      </c>
    </row>
    <row r="83" spans="1:12" ht="16.5" thickBot="1" x14ac:dyDescent="0.3">
      <c r="A83" s="1" t="s">
        <v>123</v>
      </c>
      <c r="B83" s="8" t="s">
        <v>115</v>
      </c>
      <c r="C83" s="3" t="s">
        <v>14</v>
      </c>
      <c r="D83" s="9">
        <v>10</v>
      </c>
      <c r="E83" s="5"/>
      <c r="F83" s="5"/>
      <c r="G83" s="5"/>
      <c r="H83" s="5"/>
      <c r="I83" s="5"/>
      <c r="J83" s="6"/>
      <c r="K83" s="6"/>
      <c r="L83" s="7">
        <f t="shared" si="1"/>
        <v>0</v>
      </c>
    </row>
    <row r="84" spans="1:12" ht="16.5" thickBot="1" x14ac:dyDescent="0.3">
      <c r="A84" s="1" t="s">
        <v>125</v>
      </c>
      <c r="B84" s="2" t="s">
        <v>119</v>
      </c>
      <c r="C84" s="3" t="s">
        <v>14</v>
      </c>
      <c r="D84" s="9">
        <v>10</v>
      </c>
      <c r="E84" s="5"/>
      <c r="F84" s="5"/>
      <c r="G84" s="5"/>
      <c r="H84" s="5"/>
      <c r="I84" s="5"/>
      <c r="J84" s="6"/>
      <c r="K84" s="6"/>
      <c r="L84" s="7">
        <f t="shared" si="1"/>
        <v>0</v>
      </c>
    </row>
    <row r="85" spans="1:12" ht="16.5" thickBot="1" x14ac:dyDescent="0.3">
      <c r="A85" s="1" t="s">
        <v>127</v>
      </c>
      <c r="B85" s="8" t="s">
        <v>117</v>
      </c>
      <c r="C85" s="3" t="s">
        <v>14</v>
      </c>
      <c r="D85" s="9">
        <v>50</v>
      </c>
      <c r="E85" s="5"/>
      <c r="F85" s="5"/>
      <c r="G85" s="5"/>
      <c r="H85" s="5"/>
      <c r="I85" s="5"/>
      <c r="J85" s="6"/>
      <c r="K85" s="6"/>
      <c r="L85" s="7">
        <f t="shared" si="1"/>
        <v>0</v>
      </c>
    </row>
    <row r="86" spans="1:12" ht="16.5" thickBot="1" x14ac:dyDescent="0.3">
      <c r="A86" s="1" t="s">
        <v>129</v>
      </c>
      <c r="B86" s="8" t="s">
        <v>121</v>
      </c>
      <c r="C86" s="3" t="s">
        <v>14</v>
      </c>
      <c r="D86" s="9">
        <v>40</v>
      </c>
      <c r="E86" s="5"/>
      <c r="F86" s="5"/>
      <c r="G86" s="5"/>
      <c r="H86" s="5"/>
      <c r="I86" s="5"/>
      <c r="J86" s="6"/>
      <c r="K86" s="6"/>
      <c r="L86" s="7">
        <f t="shared" si="1"/>
        <v>0</v>
      </c>
    </row>
    <row r="87" spans="1:12" ht="16.5" thickBot="1" x14ac:dyDescent="0.3">
      <c r="A87" s="1" t="s">
        <v>130</v>
      </c>
      <c r="B87" s="8" t="s">
        <v>417</v>
      </c>
      <c r="C87" s="3" t="s">
        <v>14</v>
      </c>
      <c r="D87" s="9">
        <v>150</v>
      </c>
      <c r="E87" s="5"/>
      <c r="F87" s="5"/>
      <c r="G87" s="5"/>
      <c r="H87" s="5"/>
      <c r="I87" s="5"/>
      <c r="J87" s="6"/>
      <c r="K87" s="6"/>
      <c r="L87" s="7">
        <f t="shared" si="1"/>
        <v>0</v>
      </c>
    </row>
    <row r="88" spans="1:12" ht="16.5" thickBot="1" x14ac:dyDescent="0.3">
      <c r="A88" s="1" t="s">
        <v>132</v>
      </c>
      <c r="B88" s="8" t="s">
        <v>113</v>
      </c>
      <c r="C88" s="3" t="s">
        <v>14</v>
      </c>
      <c r="D88" s="9">
        <v>50</v>
      </c>
      <c r="E88" s="5"/>
      <c r="F88" s="5"/>
      <c r="G88" s="5"/>
      <c r="H88" s="5"/>
      <c r="I88" s="5"/>
      <c r="J88" s="6"/>
      <c r="K88" s="6"/>
      <c r="L88" s="7">
        <f t="shared" si="1"/>
        <v>0</v>
      </c>
    </row>
    <row r="89" spans="1:12" ht="16.5" thickBot="1" x14ac:dyDescent="0.3">
      <c r="A89" s="1" t="s">
        <v>134</v>
      </c>
      <c r="B89" s="8" t="s">
        <v>111</v>
      </c>
      <c r="C89" s="3" t="s">
        <v>14</v>
      </c>
      <c r="D89" s="9">
        <v>10</v>
      </c>
      <c r="E89" s="5"/>
      <c r="F89" s="5"/>
      <c r="G89" s="5"/>
      <c r="H89" s="5"/>
      <c r="I89" s="5"/>
      <c r="J89" s="6"/>
      <c r="K89" s="6"/>
      <c r="L89" s="7">
        <f t="shared" si="1"/>
        <v>0</v>
      </c>
    </row>
    <row r="90" spans="1:12" ht="16.5" thickBot="1" x14ac:dyDescent="0.3">
      <c r="A90" s="1" t="s">
        <v>136</v>
      </c>
      <c r="B90" s="2" t="s">
        <v>131</v>
      </c>
      <c r="C90" s="3" t="s">
        <v>14</v>
      </c>
      <c r="D90" s="9">
        <v>50</v>
      </c>
      <c r="E90" s="5"/>
      <c r="F90" s="5"/>
      <c r="G90" s="5"/>
      <c r="H90" s="5"/>
      <c r="I90" s="5"/>
      <c r="J90" s="6"/>
      <c r="K90" s="6"/>
      <c r="L90" s="7">
        <f t="shared" si="1"/>
        <v>0</v>
      </c>
    </row>
    <row r="91" spans="1:12" ht="16.5" thickBot="1" x14ac:dyDescent="0.3">
      <c r="A91" s="1" t="s">
        <v>138</v>
      </c>
      <c r="B91" s="2" t="s">
        <v>135</v>
      </c>
      <c r="C91" s="3" t="s">
        <v>14</v>
      </c>
      <c r="D91" s="9">
        <v>20</v>
      </c>
      <c r="E91" s="5"/>
      <c r="F91" s="5"/>
      <c r="G91" s="5"/>
      <c r="H91" s="5"/>
      <c r="I91" s="5"/>
      <c r="J91" s="6"/>
      <c r="K91" s="6"/>
      <c r="L91" s="7">
        <f t="shared" si="1"/>
        <v>0</v>
      </c>
    </row>
    <row r="92" spans="1:12" ht="16.5" thickBot="1" x14ac:dyDescent="0.3">
      <c r="A92" s="1" t="s">
        <v>140</v>
      </c>
      <c r="B92" s="8" t="s">
        <v>137</v>
      </c>
      <c r="C92" s="3" t="s">
        <v>14</v>
      </c>
      <c r="D92" s="9">
        <v>50</v>
      </c>
      <c r="E92" s="5"/>
      <c r="F92" s="5"/>
      <c r="G92" s="10"/>
      <c r="H92" s="5"/>
      <c r="I92" s="5"/>
      <c r="J92" s="6"/>
      <c r="K92" s="6"/>
      <c r="L92" s="7">
        <f t="shared" si="1"/>
        <v>0</v>
      </c>
    </row>
    <row r="93" spans="1:12" ht="16.5" thickBot="1" x14ac:dyDescent="0.3">
      <c r="A93" s="1" t="s">
        <v>142</v>
      </c>
      <c r="B93" s="8" t="s">
        <v>139</v>
      </c>
      <c r="C93" s="3" t="s">
        <v>14</v>
      </c>
      <c r="D93" s="9">
        <v>20</v>
      </c>
      <c r="E93" s="5"/>
      <c r="F93" s="5"/>
      <c r="G93" s="10"/>
      <c r="H93" s="5"/>
      <c r="I93" s="5"/>
      <c r="J93" s="6"/>
      <c r="K93" s="6"/>
      <c r="L93" s="7">
        <f t="shared" si="1"/>
        <v>0</v>
      </c>
    </row>
    <row r="94" spans="1:12" ht="16.5" thickBot="1" x14ac:dyDescent="0.3">
      <c r="A94" s="1" t="s">
        <v>144</v>
      </c>
      <c r="B94" s="8" t="s">
        <v>419</v>
      </c>
      <c r="C94" s="3" t="s">
        <v>14</v>
      </c>
      <c r="D94" s="9">
        <v>50</v>
      </c>
      <c r="E94" s="5"/>
      <c r="F94" s="5"/>
      <c r="G94" s="10"/>
      <c r="H94" s="5"/>
      <c r="I94" s="5"/>
      <c r="J94" s="6"/>
      <c r="K94" s="6"/>
      <c r="L94" s="7">
        <f t="shared" si="1"/>
        <v>0</v>
      </c>
    </row>
    <row r="95" spans="1:12" ht="16.5" thickBot="1" x14ac:dyDescent="0.3">
      <c r="A95" s="1" t="s">
        <v>146</v>
      </c>
      <c r="B95" s="2" t="s">
        <v>141</v>
      </c>
      <c r="C95" s="3" t="s">
        <v>14</v>
      </c>
      <c r="D95" s="9">
        <v>100</v>
      </c>
      <c r="E95" s="5"/>
      <c r="F95" s="5"/>
      <c r="G95" s="5"/>
      <c r="H95" s="5"/>
      <c r="I95" s="5"/>
      <c r="J95" s="6"/>
      <c r="K95" s="6"/>
      <c r="L95" s="7">
        <f t="shared" si="1"/>
        <v>0</v>
      </c>
    </row>
    <row r="96" spans="1:12" ht="16.5" thickBot="1" x14ac:dyDescent="0.3">
      <c r="A96" s="1" t="s">
        <v>148</v>
      </c>
      <c r="B96" s="8" t="s">
        <v>145</v>
      </c>
      <c r="C96" s="3" t="s">
        <v>14</v>
      </c>
      <c r="D96" s="9">
        <v>10</v>
      </c>
      <c r="E96" s="5"/>
      <c r="F96" s="5"/>
      <c r="G96" s="5"/>
      <c r="H96" s="5"/>
      <c r="I96" s="5"/>
      <c r="J96" s="6"/>
      <c r="K96" s="6"/>
      <c r="L96" s="7">
        <f t="shared" si="1"/>
        <v>0</v>
      </c>
    </row>
    <row r="97" spans="1:12" ht="16.5" thickBot="1" x14ac:dyDescent="0.3">
      <c r="A97" s="1" t="s">
        <v>150</v>
      </c>
      <c r="B97" s="8" t="s">
        <v>143</v>
      </c>
      <c r="C97" s="3" t="s">
        <v>14</v>
      </c>
      <c r="D97" s="9">
        <v>10</v>
      </c>
      <c r="E97" s="5"/>
      <c r="F97" s="5"/>
      <c r="G97" s="5"/>
      <c r="H97" s="5"/>
      <c r="I97" s="5"/>
      <c r="J97" s="6"/>
      <c r="K97" s="6"/>
      <c r="L97" s="7">
        <f t="shared" si="1"/>
        <v>0</v>
      </c>
    </row>
    <row r="98" spans="1:12" ht="15.75" customHeight="1" thickBot="1" x14ac:dyDescent="0.3">
      <c r="A98" s="1" t="s">
        <v>151</v>
      </c>
      <c r="B98" s="8" t="s">
        <v>152</v>
      </c>
      <c r="C98" s="3" t="s">
        <v>14</v>
      </c>
      <c r="D98" s="9">
        <v>50</v>
      </c>
      <c r="E98" s="5"/>
      <c r="F98" s="5"/>
      <c r="G98" s="5"/>
      <c r="H98" s="5"/>
      <c r="I98" s="5"/>
      <c r="J98" s="6"/>
      <c r="K98" s="6"/>
      <c r="L98" s="7">
        <f t="shared" si="1"/>
        <v>0</v>
      </c>
    </row>
    <row r="99" spans="1:12" ht="15.75" customHeight="1" thickBot="1" x14ac:dyDescent="0.3">
      <c r="A99" s="1" t="s">
        <v>153</v>
      </c>
      <c r="B99" s="8" t="s">
        <v>147</v>
      </c>
      <c r="C99" s="3" t="s">
        <v>14</v>
      </c>
      <c r="D99" s="9">
        <v>50</v>
      </c>
      <c r="E99" s="5"/>
      <c r="F99" s="5"/>
      <c r="G99" s="5"/>
      <c r="H99" s="5"/>
      <c r="I99" s="5"/>
      <c r="J99" s="6"/>
      <c r="K99" s="6"/>
      <c r="L99" s="7">
        <f t="shared" si="1"/>
        <v>0</v>
      </c>
    </row>
    <row r="100" spans="1:12" ht="16.5" thickBot="1" x14ac:dyDescent="0.3">
      <c r="A100" s="1" t="s">
        <v>155</v>
      </c>
      <c r="B100" s="8" t="s">
        <v>149</v>
      </c>
      <c r="C100" s="3" t="s">
        <v>14</v>
      </c>
      <c r="D100" s="9">
        <v>50</v>
      </c>
      <c r="E100" s="5"/>
      <c r="F100" s="5"/>
      <c r="G100" s="5"/>
      <c r="H100" s="5"/>
      <c r="I100" s="5"/>
      <c r="J100" s="6"/>
      <c r="K100" s="6"/>
      <c r="L100" s="7">
        <f t="shared" si="1"/>
        <v>0</v>
      </c>
    </row>
    <row r="101" spans="1:12" ht="16.5" thickBot="1" x14ac:dyDescent="0.3">
      <c r="A101" s="1" t="s">
        <v>157</v>
      </c>
      <c r="B101" s="8" t="s">
        <v>124</v>
      </c>
      <c r="C101" s="3" t="s">
        <v>14</v>
      </c>
      <c r="D101" s="9">
        <v>50</v>
      </c>
      <c r="E101" s="5"/>
      <c r="F101" s="5"/>
      <c r="G101" s="5"/>
      <c r="H101" s="5"/>
      <c r="I101" s="5"/>
      <c r="J101" s="6"/>
      <c r="K101" s="6"/>
      <c r="L101" s="7">
        <f t="shared" si="1"/>
        <v>0</v>
      </c>
    </row>
    <row r="102" spans="1:12" ht="16.5" thickBot="1" x14ac:dyDescent="0.3">
      <c r="A102" s="1" t="s">
        <v>158</v>
      </c>
      <c r="B102" s="2" t="s">
        <v>122</v>
      </c>
      <c r="C102" s="3" t="s">
        <v>14</v>
      </c>
      <c r="D102" s="9">
        <v>10</v>
      </c>
      <c r="E102" s="5"/>
      <c r="F102" s="5"/>
      <c r="G102" s="5"/>
      <c r="H102" s="5"/>
      <c r="I102" s="5"/>
      <c r="J102" s="6"/>
      <c r="K102" s="6"/>
      <c r="L102" s="7">
        <f t="shared" si="1"/>
        <v>0</v>
      </c>
    </row>
    <row r="103" spans="1:12" ht="16.5" thickBot="1" x14ac:dyDescent="0.3">
      <c r="A103" s="1" t="s">
        <v>220</v>
      </c>
      <c r="B103" s="2" t="s">
        <v>126</v>
      </c>
      <c r="C103" s="3" t="s">
        <v>14</v>
      </c>
      <c r="D103" s="9">
        <v>20</v>
      </c>
      <c r="E103" s="5"/>
      <c r="F103" s="5"/>
      <c r="G103" s="5"/>
      <c r="H103" s="5"/>
      <c r="I103" s="5"/>
      <c r="J103" s="5"/>
      <c r="K103" s="5"/>
      <c r="L103" s="7">
        <f t="shared" si="1"/>
        <v>0</v>
      </c>
    </row>
    <row r="104" spans="1:12" ht="16.5" thickBot="1" x14ac:dyDescent="0.3">
      <c r="A104" s="1" t="s">
        <v>222</v>
      </c>
      <c r="B104" s="2" t="s">
        <v>418</v>
      </c>
      <c r="C104" s="3" t="s">
        <v>14</v>
      </c>
      <c r="D104" s="9">
        <v>10</v>
      </c>
      <c r="E104" s="5"/>
      <c r="F104" s="5"/>
      <c r="G104" s="5"/>
      <c r="H104" s="5"/>
      <c r="I104" s="5"/>
      <c r="J104" s="5"/>
      <c r="K104" s="5"/>
      <c r="L104" s="7">
        <f t="shared" si="1"/>
        <v>0</v>
      </c>
    </row>
    <row r="105" spans="1:12" ht="16.5" thickBot="1" x14ac:dyDescent="0.3">
      <c r="A105" s="1" t="s">
        <v>223</v>
      </c>
      <c r="B105" s="8" t="s">
        <v>128</v>
      </c>
      <c r="C105" s="3" t="s">
        <v>14</v>
      </c>
      <c r="D105" s="9">
        <v>20</v>
      </c>
      <c r="E105" s="5"/>
      <c r="F105" s="5"/>
      <c r="G105" s="5"/>
      <c r="H105" s="5"/>
      <c r="I105" s="5"/>
      <c r="J105" s="5"/>
      <c r="K105" s="5"/>
      <c r="L105" s="7">
        <f t="shared" si="1"/>
        <v>0</v>
      </c>
    </row>
    <row r="106" spans="1:12" ht="15.75" customHeight="1" thickBot="1" x14ac:dyDescent="0.3">
      <c r="A106" s="1" t="s">
        <v>224</v>
      </c>
      <c r="B106" s="8" t="s">
        <v>92</v>
      </c>
      <c r="C106" s="3" t="s">
        <v>14</v>
      </c>
      <c r="D106" s="9">
        <v>30</v>
      </c>
      <c r="E106" s="5"/>
      <c r="F106" s="5"/>
      <c r="G106" s="5"/>
      <c r="H106" s="5"/>
      <c r="I106" s="5"/>
      <c r="J106" s="6"/>
      <c r="K106" s="6"/>
      <c r="L106" s="7">
        <f t="shared" si="1"/>
        <v>0</v>
      </c>
    </row>
    <row r="107" spans="1:12" ht="15.75" customHeight="1" thickBot="1" x14ac:dyDescent="0.3">
      <c r="A107" s="1" t="s">
        <v>226</v>
      </c>
      <c r="B107" s="11" t="s">
        <v>90</v>
      </c>
      <c r="C107" s="3" t="s">
        <v>14</v>
      </c>
      <c r="D107" s="9">
        <v>50</v>
      </c>
      <c r="E107" s="5"/>
      <c r="F107" s="5"/>
      <c r="G107" s="5"/>
      <c r="H107" s="5"/>
      <c r="I107" s="5"/>
      <c r="J107" s="6"/>
      <c r="K107" s="6"/>
      <c r="L107" s="7">
        <f t="shared" si="1"/>
        <v>0</v>
      </c>
    </row>
    <row r="108" spans="1:12" ht="16.5" thickBot="1" x14ac:dyDescent="0.3">
      <c r="A108" s="1" t="s">
        <v>228</v>
      </c>
      <c r="B108" s="11" t="s">
        <v>156</v>
      </c>
      <c r="C108" s="3" t="s">
        <v>14</v>
      </c>
      <c r="D108" s="9">
        <v>20</v>
      </c>
      <c r="E108" s="5"/>
      <c r="F108" s="5"/>
      <c r="G108" s="5"/>
      <c r="H108" s="5"/>
      <c r="I108" s="5"/>
      <c r="J108" s="6"/>
      <c r="K108" s="6"/>
      <c r="L108" s="7">
        <f t="shared" si="1"/>
        <v>0</v>
      </c>
    </row>
    <row r="109" spans="1:12" ht="16.5" thickBot="1" x14ac:dyDescent="0.3">
      <c r="A109" s="1" t="s">
        <v>230</v>
      </c>
      <c r="B109" s="18" t="s">
        <v>159</v>
      </c>
      <c r="C109" s="3" t="s">
        <v>14</v>
      </c>
      <c r="D109" s="9">
        <v>2</v>
      </c>
      <c r="E109" s="5"/>
      <c r="F109" s="5"/>
      <c r="G109" s="5"/>
      <c r="H109" s="5"/>
      <c r="I109" s="5"/>
      <c r="J109" s="6"/>
      <c r="K109" s="6"/>
      <c r="L109" s="7">
        <f t="shared" si="1"/>
        <v>0</v>
      </c>
    </row>
    <row r="110" spans="1:12" ht="16.5" thickBot="1" x14ac:dyDescent="0.3">
      <c r="A110" s="1" t="s">
        <v>232</v>
      </c>
      <c r="B110" s="8" t="s">
        <v>154</v>
      </c>
      <c r="C110" s="3" t="s">
        <v>14</v>
      </c>
      <c r="D110" s="9">
        <v>20</v>
      </c>
      <c r="E110" s="5"/>
      <c r="F110" s="5"/>
      <c r="G110" s="5"/>
      <c r="H110" s="5"/>
      <c r="I110" s="5"/>
      <c r="J110" s="6"/>
      <c r="K110" s="6"/>
      <c r="L110" s="7">
        <f t="shared" si="1"/>
        <v>0</v>
      </c>
    </row>
    <row r="111" spans="1:12" ht="15.75" thickTop="1" x14ac:dyDescent="0.25">
      <c r="A111" s="35" t="s">
        <v>160</v>
      </c>
      <c r="B111" s="36"/>
      <c r="C111" s="36"/>
      <c r="D111" s="36"/>
      <c r="E111" s="36"/>
      <c r="F111" s="36"/>
      <c r="G111" s="36"/>
      <c r="H111" s="36"/>
      <c r="I111" s="36"/>
      <c r="J111" s="36"/>
      <c r="K111" s="37"/>
      <c r="L111" s="50">
        <f>SUM(L18:L110)</f>
        <v>0</v>
      </c>
    </row>
    <row r="112" spans="1:12" ht="15.75" thickBot="1" x14ac:dyDescent="0.3">
      <c r="A112" s="38"/>
      <c r="B112" s="39"/>
      <c r="C112" s="39"/>
      <c r="D112" s="39"/>
      <c r="E112" s="39"/>
      <c r="F112" s="39"/>
      <c r="G112" s="39"/>
      <c r="H112" s="39"/>
      <c r="I112" s="39"/>
      <c r="J112" s="39"/>
      <c r="K112" s="40"/>
      <c r="L112" s="51"/>
    </row>
    <row r="113" ht="15.75" thickTop="1" x14ac:dyDescent="0.25"/>
  </sheetData>
  <sortState xmlns:xlrd2="http://schemas.microsoft.com/office/spreadsheetml/2017/richdata2" ref="B18:L110">
    <sortCondition ref="B18:B110"/>
  </sortState>
  <mergeCells count="2">
    <mergeCell ref="A111:K112"/>
    <mergeCell ref="L111:L112"/>
  </mergeCells>
  <phoneticPr fontId="9" type="noConversion"/>
  <pageMargins left="0.7" right="0.7" top="0.75" bottom="0.75" header="0.3" footer="0.3"/>
  <pageSetup paperSize="9" orientation="portrait" horizontalDpi="4294967293" verticalDpi="4294967293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724159-A1E9-468C-9365-81683F598DD1}">
  <dimension ref="A1:L238"/>
  <sheetViews>
    <sheetView tabSelected="1" topLeftCell="A220" workbookViewId="0">
      <selection activeCell="B212" sqref="B212"/>
    </sheetView>
  </sheetViews>
  <sheetFormatPr defaultRowHeight="15" x14ac:dyDescent="0.25"/>
  <cols>
    <col min="2" max="2" width="84.5703125" customWidth="1"/>
    <col min="6" max="6" width="14.28515625" customWidth="1"/>
    <col min="7" max="7" width="11.85546875" customWidth="1"/>
    <col min="8" max="8" width="12.28515625" customWidth="1"/>
  </cols>
  <sheetData>
    <row r="1" spans="1:2" ht="18.75" x14ac:dyDescent="0.25">
      <c r="A1" s="29" t="s">
        <v>421</v>
      </c>
      <c r="B1" s="30"/>
    </row>
    <row r="2" spans="1:2" x14ac:dyDescent="0.25">
      <c r="A2" s="30"/>
      <c r="B2" s="30"/>
    </row>
    <row r="3" spans="1:2" x14ac:dyDescent="0.25">
      <c r="A3" s="30"/>
      <c r="B3" s="30"/>
    </row>
    <row r="4" spans="1:2" x14ac:dyDescent="0.25">
      <c r="A4" s="30"/>
      <c r="B4" s="30"/>
    </row>
    <row r="5" spans="1:2" x14ac:dyDescent="0.25">
      <c r="A5" s="30" t="s">
        <v>422</v>
      </c>
      <c r="B5" s="30"/>
    </row>
    <row r="6" spans="1:2" x14ac:dyDescent="0.25">
      <c r="A6" s="31" t="s">
        <v>423</v>
      </c>
      <c r="B6" s="31"/>
    </row>
    <row r="7" spans="1:2" x14ac:dyDescent="0.25">
      <c r="A7" s="31" t="s">
        <v>424</v>
      </c>
      <c r="B7" s="31"/>
    </row>
    <row r="8" spans="1:2" x14ac:dyDescent="0.25">
      <c r="A8" s="31" t="s">
        <v>425</v>
      </c>
      <c r="B8" s="31"/>
    </row>
    <row r="9" spans="1:2" x14ac:dyDescent="0.25">
      <c r="A9" s="30"/>
      <c r="B9" s="30"/>
    </row>
    <row r="10" spans="1:2" ht="18.75" x14ac:dyDescent="0.3">
      <c r="A10" s="30"/>
      <c r="B10" s="32" t="s">
        <v>426</v>
      </c>
    </row>
    <row r="11" spans="1:2" x14ac:dyDescent="0.25">
      <c r="A11" s="30"/>
      <c r="B11" s="30" t="s">
        <v>550</v>
      </c>
    </row>
    <row r="12" spans="1:2" x14ac:dyDescent="0.25">
      <c r="A12" s="30"/>
      <c r="B12" s="30"/>
    </row>
    <row r="13" spans="1:2" x14ac:dyDescent="0.25">
      <c r="A13" s="30"/>
      <c r="B13" s="30"/>
    </row>
    <row r="14" spans="1:2" x14ac:dyDescent="0.25">
      <c r="A14" s="30"/>
      <c r="B14" s="31" t="s">
        <v>427</v>
      </c>
    </row>
    <row r="16" spans="1:2" ht="15.75" thickBot="1" x14ac:dyDescent="0.3"/>
    <row r="17" spans="1:12" ht="95.25" thickBot="1" x14ac:dyDescent="0.3">
      <c r="A17" s="48" t="s">
        <v>0</v>
      </c>
      <c r="B17" s="48" t="s">
        <v>1</v>
      </c>
      <c r="C17" s="48" t="s">
        <v>2</v>
      </c>
      <c r="D17" s="48" t="s">
        <v>3</v>
      </c>
      <c r="E17" s="48" t="s">
        <v>4</v>
      </c>
      <c r="F17" s="48" t="s">
        <v>5</v>
      </c>
      <c r="G17" s="48" t="s">
        <v>6</v>
      </c>
      <c r="H17" s="48" t="s">
        <v>161</v>
      </c>
      <c r="I17" s="48" t="s">
        <v>8</v>
      </c>
      <c r="J17" s="48" t="s">
        <v>9</v>
      </c>
      <c r="K17" s="48" t="s">
        <v>10</v>
      </c>
      <c r="L17" s="52" t="s">
        <v>11</v>
      </c>
    </row>
    <row r="18" spans="1:12" ht="16.5" thickBot="1" x14ac:dyDescent="0.3">
      <c r="A18" s="12" t="s">
        <v>12</v>
      </c>
      <c r="B18" s="11" t="s">
        <v>162</v>
      </c>
      <c r="C18" s="13" t="s">
        <v>14</v>
      </c>
      <c r="D18" s="14">
        <v>1</v>
      </c>
      <c r="E18" s="14"/>
      <c r="F18" s="14"/>
      <c r="G18" s="14"/>
      <c r="H18" s="15"/>
      <c r="I18" s="16"/>
      <c r="J18" s="16"/>
      <c r="K18" s="16"/>
      <c r="L18" s="17">
        <f>K18*D18</f>
        <v>0</v>
      </c>
    </row>
    <row r="19" spans="1:12" ht="16.5" thickBot="1" x14ac:dyDescent="0.3">
      <c r="A19" s="12" t="s">
        <v>15</v>
      </c>
      <c r="B19" s="11" t="s">
        <v>468</v>
      </c>
      <c r="C19" s="13" t="s">
        <v>14</v>
      </c>
      <c r="D19" s="14">
        <v>2</v>
      </c>
      <c r="E19" s="14"/>
      <c r="F19" s="14"/>
      <c r="G19" s="14"/>
      <c r="H19" s="15"/>
      <c r="I19" s="16"/>
      <c r="J19" s="16"/>
      <c r="K19" s="16"/>
      <c r="L19" s="17">
        <f t="shared" ref="L19:L20" si="0">K19*D19</f>
        <v>0</v>
      </c>
    </row>
    <row r="20" spans="1:12" ht="16.5" thickBot="1" x14ac:dyDescent="0.3">
      <c r="A20" s="12" t="s">
        <v>16</v>
      </c>
      <c r="B20" s="34" t="s">
        <v>532</v>
      </c>
      <c r="C20" s="13" t="s">
        <v>14</v>
      </c>
      <c r="D20" s="14">
        <v>1</v>
      </c>
      <c r="E20" s="14"/>
      <c r="F20" s="14"/>
      <c r="G20" s="14"/>
      <c r="H20" s="15"/>
      <c r="I20" s="16"/>
      <c r="J20" s="16"/>
      <c r="K20" s="16"/>
      <c r="L20" s="17">
        <f t="shared" si="0"/>
        <v>0</v>
      </c>
    </row>
    <row r="21" spans="1:12" ht="16.5" thickBot="1" x14ac:dyDescent="0.3">
      <c r="A21" s="12" t="s">
        <v>17</v>
      </c>
      <c r="B21" s="34" t="s">
        <v>163</v>
      </c>
      <c r="C21" s="13" t="s">
        <v>14</v>
      </c>
      <c r="D21" s="14">
        <v>5</v>
      </c>
      <c r="E21" s="14"/>
      <c r="F21" s="14"/>
      <c r="G21" s="14"/>
      <c r="H21" s="15"/>
      <c r="I21" s="16"/>
      <c r="J21" s="16"/>
      <c r="K21" s="16"/>
      <c r="L21" s="17">
        <f t="shared" ref="L21:L85" si="1">K21*D21</f>
        <v>0</v>
      </c>
    </row>
    <row r="22" spans="1:12" ht="16.5" thickBot="1" x14ac:dyDescent="0.3">
      <c r="A22" s="12" t="s">
        <v>19</v>
      </c>
      <c r="B22" s="34" t="s">
        <v>164</v>
      </c>
      <c r="C22" s="13" t="s">
        <v>14</v>
      </c>
      <c r="D22" s="14">
        <v>1</v>
      </c>
      <c r="E22" s="14"/>
      <c r="F22" s="14"/>
      <c r="G22" s="14"/>
      <c r="H22" s="15"/>
      <c r="I22" s="16"/>
      <c r="J22" s="16"/>
      <c r="K22" s="16"/>
      <c r="L22" s="17">
        <f t="shared" si="1"/>
        <v>0</v>
      </c>
    </row>
    <row r="23" spans="1:12" ht="16.5" thickBot="1" x14ac:dyDescent="0.3">
      <c r="A23" s="12" t="s">
        <v>20</v>
      </c>
      <c r="B23" s="34" t="s">
        <v>165</v>
      </c>
      <c r="C23" s="13" t="s">
        <v>14</v>
      </c>
      <c r="D23" s="14">
        <v>3</v>
      </c>
      <c r="E23" s="14"/>
      <c r="F23" s="14"/>
      <c r="G23" s="14"/>
      <c r="H23" s="15"/>
      <c r="I23" s="16"/>
      <c r="J23" s="16"/>
      <c r="K23" s="16"/>
      <c r="L23" s="17">
        <f t="shared" si="1"/>
        <v>0</v>
      </c>
    </row>
    <row r="24" spans="1:12" ht="16.5" thickBot="1" x14ac:dyDescent="0.3">
      <c r="A24" s="12" t="s">
        <v>21</v>
      </c>
      <c r="B24" s="34" t="s">
        <v>533</v>
      </c>
      <c r="C24" s="13" t="s">
        <v>14</v>
      </c>
      <c r="D24" s="14">
        <v>5</v>
      </c>
      <c r="E24" s="14"/>
      <c r="F24" s="14"/>
      <c r="G24" s="14"/>
      <c r="H24" s="15"/>
      <c r="I24" s="16"/>
      <c r="J24" s="16"/>
      <c r="K24" s="16"/>
      <c r="L24" s="17">
        <f t="shared" si="1"/>
        <v>0</v>
      </c>
    </row>
    <row r="25" spans="1:12" ht="16.5" thickBot="1" x14ac:dyDescent="0.3">
      <c r="A25" s="12" t="s">
        <v>22</v>
      </c>
      <c r="B25" s="34" t="s">
        <v>534</v>
      </c>
      <c r="C25" s="13" t="s">
        <v>14</v>
      </c>
      <c r="D25" s="14">
        <v>2</v>
      </c>
      <c r="E25" s="14"/>
      <c r="F25" s="14"/>
      <c r="G25" s="14"/>
      <c r="H25" s="15"/>
      <c r="I25" s="16"/>
      <c r="J25" s="16"/>
      <c r="K25" s="16"/>
      <c r="L25" s="17">
        <f t="shared" si="1"/>
        <v>0</v>
      </c>
    </row>
    <row r="26" spans="1:12" ht="16.5" thickBot="1" x14ac:dyDescent="0.3">
      <c r="A26" s="12" t="s">
        <v>23</v>
      </c>
      <c r="B26" s="34" t="s">
        <v>166</v>
      </c>
      <c r="C26" s="13" t="s">
        <v>14</v>
      </c>
      <c r="D26" s="14">
        <v>5</v>
      </c>
      <c r="E26" s="14"/>
      <c r="F26" s="14"/>
      <c r="G26" s="14"/>
      <c r="H26" s="15"/>
      <c r="I26" s="16"/>
      <c r="J26" s="16"/>
      <c r="K26" s="16"/>
      <c r="L26" s="17">
        <f t="shared" si="1"/>
        <v>0</v>
      </c>
    </row>
    <row r="27" spans="1:12" ht="16.5" thickBot="1" x14ac:dyDescent="0.3">
      <c r="A27" s="12" t="s">
        <v>27</v>
      </c>
      <c r="B27" s="34" t="s">
        <v>167</v>
      </c>
      <c r="C27" s="13" t="s">
        <v>14</v>
      </c>
      <c r="D27" s="14">
        <v>10</v>
      </c>
      <c r="E27" s="14"/>
      <c r="F27" s="14"/>
      <c r="G27" s="14"/>
      <c r="H27" s="15"/>
      <c r="I27" s="16"/>
      <c r="J27" s="16"/>
      <c r="K27" s="16"/>
      <c r="L27" s="17">
        <f t="shared" si="1"/>
        <v>0</v>
      </c>
    </row>
    <row r="28" spans="1:12" ht="16.5" thickBot="1" x14ac:dyDescent="0.3">
      <c r="A28" s="12" t="s">
        <v>29</v>
      </c>
      <c r="B28" s="34" t="s">
        <v>441</v>
      </c>
      <c r="C28" s="13" t="s">
        <v>14</v>
      </c>
      <c r="D28" s="14">
        <v>1</v>
      </c>
      <c r="E28" s="14"/>
      <c r="F28" s="14"/>
      <c r="G28" s="14"/>
      <c r="H28" s="15"/>
      <c r="I28" s="16"/>
      <c r="J28" s="16"/>
      <c r="K28" s="16"/>
      <c r="L28" s="17">
        <f t="shared" si="1"/>
        <v>0</v>
      </c>
    </row>
    <row r="29" spans="1:12" ht="16.5" thickBot="1" x14ac:dyDescent="0.3">
      <c r="A29" s="12" t="s">
        <v>31</v>
      </c>
      <c r="B29" s="34" t="s">
        <v>440</v>
      </c>
      <c r="C29" s="13" t="s">
        <v>14</v>
      </c>
      <c r="D29" s="14">
        <v>1</v>
      </c>
      <c r="E29" s="14"/>
      <c r="F29" s="14"/>
      <c r="G29" s="14"/>
      <c r="H29" s="15"/>
      <c r="I29" s="16"/>
      <c r="J29" s="16"/>
      <c r="K29" s="16"/>
      <c r="L29" s="17">
        <f t="shared" si="1"/>
        <v>0</v>
      </c>
    </row>
    <row r="30" spans="1:12" ht="16.5" thickBot="1" x14ac:dyDescent="0.3">
      <c r="A30" s="12" t="s">
        <v>32</v>
      </c>
      <c r="B30" s="34" t="s">
        <v>547</v>
      </c>
      <c r="C30" s="13" t="s">
        <v>14</v>
      </c>
      <c r="D30" s="14">
        <v>1</v>
      </c>
      <c r="E30" s="14"/>
      <c r="F30" s="14"/>
      <c r="G30" s="14"/>
      <c r="H30" s="15"/>
      <c r="I30" s="16"/>
      <c r="J30" s="16"/>
      <c r="K30" s="16"/>
      <c r="L30" s="17">
        <f t="shared" si="1"/>
        <v>0</v>
      </c>
    </row>
    <row r="31" spans="1:12" ht="16.5" thickBot="1" x14ac:dyDescent="0.3">
      <c r="A31" s="12" t="s">
        <v>33</v>
      </c>
      <c r="B31" s="34" t="s">
        <v>168</v>
      </c>
      <c r="C31" s="13" t="s">
        <v>14</v>
      </c>
      <c r="D31" s="14">
        <v>10</v>
      </c>
      <c r="E31" s="14"/>
      <c r="F31" s="14"/>
      <c r="G31" s="14"/>
      <c r="H31" s="15"/>
      <c r="I31" s="16"/>
      <c r="J31" s="16"/>
      <c r="K31" s="16"/>
      <c r="L31" s="17">
        <f t="shared" si="1"/>
        <v>0</v>
      </c>
    </row>
    <row r="32" spans="1:12" ht="16.5" thickBot="1" x14ac:dyDescent="0.3">
      <c r="A32" s="12" t="s">
        <v>35</v>
      </c>
      <c r="B32" s="34" t="s">
        <v>169</v>
      </c>
      <c r="C32" s="13" t="s">
        <v>14</v>
      </c>
      <c r="D32" s="14">
        <v>10</v>
      </c>
      <c r="E32" s="14"/>
      <c r="F32" s="14"/>
      <c r="G32" s="14"/>
      <c r="H32" s="15"/>
      <c r="I32" s="16"/>
      <c r="J32" s="16"/>
      <c r="K32" s="16"/>
      <c r="L32" s="17">
        <f t="shared" si="1"/>
        <v>0</v>
      </c>
    </row>
    <row r="33" spans="1:12" ht="16.5" thickBot="1" x14ac:dyDescent="0.3">
      <c r="A33" s="12" t="s">
        <v>37</v>
      </c>
      <c r="B33" s="34" t="s">
        <v>170</v>
      </c>
      <c r="C33" s="13" t="s">
        <v>14</v>
      </c>
      <c r="D33" s="14">
        <v>10</v>
      </c>
      <c r="E33" s="14"/>
      <c r="F33" s="14"/>
      <c r="G33" s="14"/>
      <c r="H33" s="15"/>
      <c r="I33" s="16"/>
      <c r="J33" s="16"/>
      <c r="K33" s="16"/>
      <c r="L33" s="17">
        <f t="shared" si="1"/>
        <v>0</v>
      </c>
    </row>
    <row r="34" spans="1:12" ht="16.5" thickBot="1" x14ac:dyDescent="0.3">
      <c r="A34" s="12" t="s">
        <v>39</v>
      </c>
      <c r="B34" s="34" t="s">
        <v>171</v>
      </c>
      <c r="C34" s="13" t="s">
        <v>14</v>
      </c>
      <c r="D34" s="14">
        <v>1</v>
      </c>
      <c r="E34" s="14"/>
      <c r="F34" s="14"/>
      <c r="G34" s="14"/>
      <c r="H34" s="15"/>
      <c r="I34" s="16"/>
      <c r="J34" s="16"/>
      <c r="K34" s="16"/>
      <c r="L34" s="17">
        <f t="shared" si="1"/>
        <v>0</v>
      </c>
    </row>
    <row r="35" spans="1:12" ht="16.5" thickBot="1" x14ac:dyDescent="0.3">
      <c r="A35" s="12" t="s">
        <v>41</v>
      </c>
      <c r="B35" s="34" t="s">
        <v>464</v>
      </c>
      <c r="C35" s="13" t="s">
        <v>14</v>
      </c>
      <c r="D35" s="14">
        <v>1</v>
      </c>
      <c r="E35" s="14"/>
      <c r="F35" s="14"/>
      <c r="G35" s="14"/>
      <c r="H35" s="15"/>
      <c r="I35" s="16"/>
      <c r="J35" s="16"/>
      <c r="K35" s="16"/>
      <c r="L35" s="17">
        <f t="shared" si="1"/>
        <v>0</v>
      </c>
    </row>
    <row r="36" spans="1:12" ht="16.5" thickBot="1" x14ac:dyDescent="0.3">
      <c r="A36" s="12" t="s">
        <v>42</v>
      </c>
      <c r="B36" s="34" t="s">
        <v>515</v>
      </c>
      <c r="C36" s="13" t="s">
        <v>14</v>
      </c>
      <c r="D36" s="14">
        <v>10</v>
      </c>
      <c r="E36" s="14"/>
      <c r="F36" s="14"/>
      <c r="G36" s="14"/>
      <c r="H36" s="15"/>
      <c r="I36" s="16"/>
      <c r="J36" s="16"/>
      <c r="K36" s="16"/>
      <c r="L36" s="17">
        <f t="shared" si="1"/>
        <v>0</v>
      </c>
    </row>
    <row r="37" spans="1:12" ht="16.5" thickBot="1" x14ac:dyDescent="0.3">
      <c r="A37" s="12" t="s">
        <v>44</v>
      </c>
      <c r="B37" s="34" t="s">
        <v>172</v>
      </c>
      <c r="C37" s="13" t="s">
        <v>14</v>
      </c>
      <c r="D37" s="14">
        <v>10</v>
      </c>
      <c r="E37" s="14"/>
      <c r="F37" s="14"/>
      <c r="G37" s="14"/>
      <c r="H37" s="15"/>
      <c r="I37" s="16"/>
      <c r="J37" s="16"/>
      <c r="K37" s="16"/>
      <c r="L37" s="17">
        <f t="shared" si="1"/>
        <v>0</v>
      </c>
    </row>
    <row r="38" spans="1:12" ht="16.5" thickBot="1" x14ac:dyDescent="0.3">
      <c r="A38" s="12" t="s">
        <v>45</v>
      </c>
      <c r="B38" s="34" t="s">
        <v>459</v>
      </c>
      <c r="C38" s="13" t="s">
        <v>14</v>
      </c>
      <c r="D38" s="14">
        <v>10</v>
      </c>
      <c r="E38" s="14"/>
      <c r="F38" s="14"/>
      <c r="G38" s="14"/>
      <c r="H38" s="15"/>
      <c r="I38" s="16"/>
      <c r="J38" s="16"/>
      <c r="K38" s="16"/>
      <c r="L38" s="17">
        <f t="shared" si="1"/>
        <v>0</v>
      </c>
    </row>
    <row r="39" spans="1:12" ht="16.5" thickBot="1" x14ac:dyDescent="0.3">
      <c r="A39" s="12" t="s">
        <v>47</v>
      </c>
      <c r="B39" s="34" t="s">
        <v>465</v>
      </c>
      <c r="C39" s="13" t="s">
        <v>14</v>
      </c>
      <c r="D39" s="14">
        <v>10</v>
      </c>
      <c r="E39" s="14"/>
      <c r="F39" s="14"/>
      <c r="G39" s="14"/>
      <c r="H39" s="15"/>
      <c r="I39" s="16"/>
      <c r="J39" s="16"/>
      <c r="K39" s="16"/>
      <c r="L39" s="17">
        <f t="shared" si="1"/>
        <v>0</v>
      </c>
    </row>
    <row r="40" spans="1:12" ht="16.5" thickBot="1" x14ac:dyDescent="0.3">
      <c r="A40" s="12" t="s">
        <v>176</v>
      </c>
      <c r="B40" s="34" t="s">
        <v>466</v>
      </c>
      <c r="C40" s="13" t="s">
        <v>14</v>
      </c>
      <c r="D40" s="14">
        <v>10</v>
      </c>
      <c r="E40" s="14"/>
      <c r="F40" s="14"/>
      <c r="G40" s="14"/>
      <c r="H40" s="15"/>
      <c r="I40" s="16"/>
      <c r="J40" s="16"/>
      <c r="K40" s="16"/>
      <c r="L40" s="17">
        <f t="shared" si="1"/>
        <v>0</v>
      </c>
    </row>
    <row r="41" spans="1:12" ht="16.5" thickBot="1" x14ac:dyDescent="0.3">
      <c r="A41" s="12" t="s">
        <v>49</v>
      </c>
      <c r="B41" s="34" t="s">
        <v>467</v>
      </c>
      <c r="C41" s="13" t="s">
        <v>398</v>
      </c>
      <c r="D41" s="14">
        <v>10</v>
      </c>
      <c r="E41" s="14"/>
      <c r="F41" s="14"/>
      <c r="G41" s="14"/>
      <c r="H41" s="15"/>
      <c r="I41" s="16"/>
      <c r="J41" s="16"/>
      <c r="K41" s="16"/>
      <c r="L41" s="17">
        <f t="shared" si="1"/>
        <v>0</v>
      </c>
    </row>
    <row r="42" spans="1:12" ht="16.5" thickBot="1" x14ac:dyDescent="0.3">
      <c r="A42" s="12" t="s">
        <v>51</v>
      </c>
      <c r="B42" s="11" t="s">
        <v>461</v>
      </c>
      <c r="C42" s="13" t="s">
        <v>14</v>
      </c>
      <c r="D42" s="14">
        <v>1</v>
      </c>
      <c r="E42" s="14"/>
      <c r="F42" s="14"/>
      <c r="G42" s="14"/>
      <c r="H42" s="15"/>
      <c r="I42" s="16"/>
      <c r="J42" s="16"/>
      <c r="K42" s="16"/>
      <c r="L42" s="17">
        <f t="shared" si="1"/>
        <v>0</v>
      </c>
    </row>
    <row r="43" spans="1:12" ht="16.5" thickBot="1" x14ac:dyDescent="0.3">
      <c r="A43" s="12" t="s">
        <v>180</v>
      </c>
      <c r="B43" s="11" t="s">
        <v>460</v>
      </c>
      <c r="C43" s="13" t="s">
        <v>14</v>
      </c>
      <c r="D43" s="14">
        <v>2</v>
      </c>
      <c r="E43" s="14"/>
      <c r="F43" s="14"/>
      <c r="G43" s="14"/>
      <c r="H43" s="15"/>
      <c r="I43" s="16"/>
      <c r="J43" s="16"/>
      <c r="K43" s="16"/>
      <c r="L43" s="17">
        <f t="shared" si="1"/>
        <v>0</v>
      </c>
    </row>
    <row r="44" spans="1:12" ht="16.5" thickBot="1" x14ac:dyDescent="0.3">
      <c r="A44" s="12" t="s">
        <v>53</v>
      </c>
      <c r="B44" s="11" t="s">
        <v>549</v>
      </c>
      <c r="C44" s="13" t="s">
        <v>14</v>
      </c>
      <c r="D44" s="14">
        <v>1</v>
      </c>
      <c r="E44" s="14"/>
      <c r="F44" s="14"/>
      <c r="G44" s="14"/>
      <c r="H44" s="15"/>
      <c r="I44" s="16"/>
      <c r="J44" s="16"/>
      <c r="K44" s="16"/>
      <c r="L44" s="17">
        <f t="shared" si="1"/>
        <v>0</v>
      </c>
    </row>
    <row r="45" spans="1:12" ht="16.5" thickBot="1" x14ac:dyDescent="0.3">
      <c r="A45" s="12" t="s">
        <v>55</v>
      </c>
      <c r="B45" s="11" t="s">
        <v>173</v>
      </c>
      <c r="C45" s="13" t="s">
        <v>14</v>
      </c>
      <c r="D45" s="14">
        <v>0.05</v>
      </c>
      <c r="E45" s="14"/>
      <c r="F45" s="14"/>
      <c r="G45" s="14"/>
      <c r="H45" s="15"/>
      <c r="I45" s="16"/>
      <c r="J45" s="16"/>
      <c r="K45" s="16"/>
      <c r="L45" s="17">
        <f t="shared" si="1"/>
        <v>0</v>
      </c>
    </row>
    <row r="46" spans="1:12" ht="16.5" thickBot="1" x14ac:dyDescent="0.3">
      <c r="A46" s="12" t="s">
        <v>57</v>
      </c>
      <c r="B46" s="11" t="s">
        <v>174</v>
      </c>
      <c r="C46" s="13" t="s">
        <v>14</v>
      </c>
      <c r="D46" s="14">
        <v>10</v>
      </c>
      <c r="E46" s="14"/>
      <c r="F46" s="14"/>
      <c r="G46" s="14"/>
      <c r="H46" s="15"/>
      <c r="I46" s="16"/>
      <c r="J46" s="16"/>
      <c r="K46" s="16"/>
      <c r="L46" s="17">
        <f t="shared" si="1"/>
        <v>0</v>
      </c>
    </row>
    <row r="47" spans="1:12" ht="16.5" thickBot="1" x14ac:dyDescent="0.3">
      <c r="A47" s="12" t="s">
        <v>59</v>
      </c>
      <c r="B47" s="18" t="s">
        <v>175</v>
      </c>
      <c r="C47" s="13" t="s">
        <v>14</v>
      </c>
      <c r="D47" s="14">
        <v>1</v>
      </c>
      <c r="E47" s="14"/>
      <c r="F47" s="14"/>
      <c r="G47" s="14"/>
      <c r="H47" s="15"/>
      <c r="I47" s="16"/>
      <c r="J47" s="16"/>
      <c r="K47" s="16"/>
      <c r="L47" s="17">
        <f t="shared" si="1"/>
        <v>0</v>
      </c>
    </row>
    <row r="48" spans="1:12" ht="16.5" thickBot="1" x14ac:dyDescent="0.3">
      <c r="A48" s="12" t="s">
        <v>61</v>
      </c>
      <c r="B48" s="11" t="s">
        <v>177</v>
      </c>
      <c r="C48" s="13" t="s">
        <v>14</v>
      </c>
      <c r="D48" s="14">
        <v>10</v>
      </c>
      <c r="E48" s="14"/>
      <c r="F48" s="14"/>
      <c r="G48" s="14"/>
      <c r="H48" s="15"/>
      <c r="I48" s="16"/>
      <c r="J48" s="16"/>
      <c r="K48" s="16"/>
      <c r="L48" s="17">
        <f t="shared" si="1"/>
        <v>0</v>
      </c>
    </row>
    <row r="49" spans="1:12" ht="16.5" thickBot="1" x14ac:dyDescent="0.3">
      <c r="A49" s="12" t="s">
        <v>62</v>
      </c>
      <c r="B49" s="11" t="s">
        <v>178</v>
      </c>
      <c r="C49" s="13" t="s">
        <v>14</v>
      </c>
      <c r="D49" s="14">
        <v>10</v>
      </c>
      <c r="E49" s="14"/>
      <c r="F49" s="14"/>
      <c r="G49" s="14"/>
      <c r="H49" s="15"/>
      <c r="I49" s="16"/>
      <c r="J49" s="16"/>
      <c r="K49" s="16"/>
      <c r="L49" s="17">
        <f t="shared" si="1"/>
        <v>0</v>
      </c>
    </row>
    <row r="50" spans="1:12" ht="16.5" thickBot="1" x14ac:dyDescent="0.3">
      <c r="A50" s="12" t="s">
        <v>64</v>
      </c>
      <c r="B50" s="11" t="s">
        <v>179</v>
      </c>
      <c r="C50" s="13" t="s">
        <v>14</v>
      </c>
      <c r="D50" s="14">
        <v>10</v>
      </c>
      <c r="E50" s="14"/>
      <c r="F50" s="14"/>
      <c r="G50" s="14"/>
      <c r="H50" s="15"/>
      <c r="I50" s="16"/>
      <c r="J50" s="16"/>
      <c r="K50" s="16"/>
      <c r="L50" s="17">
        <f t="shared" si="1"/>
        <v>0</v>
      </c>
    </row>
    <row r="51" spans="1:12" ht="16.5" thickBot="1" x14ac:dyDescent="0.3">
      <c r="A51" s="12" t="s">
        <v>66</v>
      </c>
      <c r="B51" s="11" t="s">
        <v>181</v>
      </c>
      <c r="C51" s="13" t="s">
        <v>14</v>
      </c>
      <c r="D51" s="14">
        <v>50</v>
      </c>
      <c r="E51" s="14"/>
      <c r="F51" s="14"/>
      <c r="G51" s="14"/>
      <c r="H51" s="15"/>
      <c r="I51" s="16"/>
      <c r="J51" s="16"/>
      <c r="K51" s="16"/>
      <c r="L51" s="17">
        <f t="shared" si="1"/>
        <v>0</v>
      </c>
    </row>
    <row r="52" spans="1:12" ht="16.5" thickBot="1" x14ac:dyDescent="0.3">
      <c r="A52" s="12" t="s">
        <v>67</v>
      </c>
      <c r="B52" s="11" t="s">
        <v>182</v>
      </c>
      <c r="C52" s="13" t="s">
        <v>14</v>
      </c>
      <c r="D52" s="14">
        <v>100</v>
      </c>
      <c r="E52" s="14"/>
      <c r="F52" s="14"/>
      <c r="G52" s="14"/>
      <c r="H52" s="15"/>
      <c r="I52" s="16"/>
      <c r="J52" s="16"/>
      <c r="K52" s="16"/>
      <c r="L52" s="17">
        <f t="shared" si="1"/>
        <v>0</v>
      </c>
    </row>
    <row r="53" spans="1:12" ht="16.5" thickBot="1" x14ac:dyDescent="0.3">
      <c r="A53" s="12" t="s">
        <v>69</v>
      </c>
      <c r="B53" s="11" t="s">
        <v>469</v>
      </c>
      <c r="C53" s="13" t="s">
        <v>14</v>
      </c>
      <c r="D53" s="14">
        <v>1</v>
      </c>
      <c r="E53" s="14"/>
      <c r="F53" s="14"/>
      <c r="G53" s="14"/>
      <c r="H53" s="15"/>
      <c r="I53" s="16"/>
      <c r="J53" s="16"/>
      <c r="K53" s="16"/>
      <c r="L53" s="17">
        <f t="shared" si="1"/>
        <v>0</v>
      </c>
    </row>
    <row r="54" spans="1:12" ht="16.5" thickBot="1" x14ac:dyDescent="0.3">
      <c r="A54" s="12" t="s">
        <v>71</v>
      </c>
      <c r="B54" s="11" t="s">
        <v>183</v>
      </c>
      <c r="C54" s="13" t="s">
        <v>14</v>
      </c>
      <c r="D54" s="14">
        <v>100</v>
      </c>
      <c r="E54" s="14"/>
      <c r="F54" s="14"/>
      <c r="G54" s="14"/>
      <c r="H54" s="15"/>
      <c r="I54" s="16"/>
      <c r="J54" s="16"/>
      <c r="K54" s="16"/>
      <c r="L54" s="17">
        <f t="shared" si="1"/>
        <v>0</v>
      </c>
    </row>
    <row r="55" spans="1:12" ht="16.5" thickBot="1" x14ac:dyDescent="0.3">
      <c r="A55" s="12" t="s">
        <v>73</v>
      </c>
      <c r="B55" s="11" t="s">
        <v>184</v>
      </c>
      <c r="C55" s="13" t="s">
        <v>14</v>
      </c>
      <c r="D55" s="14">
        <v>10</v>
      </c>
      <c r="E55" s="14"/>
      <c r="F55" s="14"/>
      <c r="G55" s="14"/>
      <c r="H55" s="15"/>
      <c r="I55" s="16"/>
      <c r="J55" s="16"/>
      <c r="K55" s="16"/>
      <c r="L55" s="17">
        <f t="shared" si="1"/>
        <v>0</v>
      </c>
    </row>
    <row r="56" spans="1:12" ht="16.5" thickBot="1" x14ac:dyDescent="0.3">
      <c r="A56" s="12" t="s">
        <v>74</v>
      </c>
      <c r="B56" s="11" t="s">
        <v>185</v>
      </c>
      <c r="C56" s="13" t="s">
        <v>14</v>
      </c>
      <c r="D56" s="14">
        <v>20</v>
      </c>
      <c r="E56" s="14"/>
      <c r="F56" s="14"/>
      <c r="G56" s="14"/>
      <c r="H56" s="15"/>
      <c r="I56" s="16"/>
      <c r="J56" s="16"/>
      <c r="K56" s="16"/>
      <c r="L56" s="17">
        <f t="shared" si="1"/>
        <v>0</v>
      </c>
    </row>
    <row r="57" spans="1:12" ht="16.5" thickBot="1" x14ac:dyDescent="0.3">
      <c r="A57" s="12" t="s">
        <v>76</v>
      </c>
      <c r="B57" s="11" t="s">
        <v>433</v>
      </c>
      <c r="C57" s="13" t="s">
        <v>14</v>
      </c>
      <c r="D57" s="14">
        <v>10</v>
      </c>
      <c r="E57" s="14"/>
      <c r="F57" s="14"/>
      <c r="G57" s="14"/>
      <c r="H57" s="15"/>
      <c r="I57" s="16"/>
      <c r="J57" s="16"/>
      <c r="K57" s="16"/>
      <c r="L57" s="17">
        <f t="shared" si="1"/>
        <v>0</v>
      </c>
    </row>
    <row r="58" spans="1:12" ht="16.5" thickBot="1" x14ac:dyDescent="0.3">
      <c r="A58" s="12" t="s">
        <v>78</v>
      </c>
      <c r="B58" s="11" t="s">
        <v>470</v>
      </c>
      <c r="C58" s="13" t="s">
        <v>14</v>
      </c>
      <c r="D58" s="14">
        <v>10</v>
      </c>
      <c r="E58" s="14"/>
      <c r="F58" s="14"/>
      <c r="G58" s="14"/>
      <c r="H58" s="15"/>
      <c r="I58" s="16"/>
      <c r="J58" s="16"/>
      <c r="K58" s="16"/>
      <c r="L58" s="17">
        <f t="shared" si="1"/>
        <v>0</v>
      </c>
    </row>
    <row r="59" spans="1:12" ht="16.5" thickBot="1" x14ac:dyDescent="0.3">
      <c r="A59" s="12" t="s">
        <v>79</v>
      </c>
      <c r="B59" s="11" t="s">
        <v>434</v>
      </c>
      <c r="C59" s="13" t="s">
        <v>14</v>
      </c>
      <c r="D59" s="14">
        <v>1</v>
      </c>
      <c r="E59" s="14"/>
      <c r="F59" s="14"/>
      <c r="G59" s="14"/>
      <c r="H59" s="15"/>
      <c r="I59" s="16"/>
      <c r="J59" s="16"/>
      <c r="K59" s="16"/>
      <c r="L59" s="17">
        <f t="shared" si="1"/>
        <v>0</v>
      </c>
    </row>
    <row r="60" spans="1:12" ht="16.5" thickBot="1" x14ac:dyDescent="0.3">
      <c r="A60" s="12" t="s">
        <v>81</v>
      </c>
      <c r="B60" s="11" t="s">
        <v>471</v>
      </c>
      <c r="C60" s="13" t="s">
        <v>14</v>
      </c>
      <c r="D60" s="14">
        <v>50</v>
      </c>
      <c r="E60" s="14"/>
      <c r="F60" s="14"/>
      <c r="G60" s="14"/>
      <c r="H60" s="15"/>
      <c r="I60" s="16"/>
      <c r="J60" s="16"/>
      <c r="K60" s="16"/>
      <c r="L60" s="17">
        <f t="shared" si="1"/>
        <v>0</v>
      </c>
    </row>
    <row r="61" spans="1:12" ht="16.5" thickBot="1" x14ac:dyDescent="0.3">
      <c r="A61" s="12" t="s">
        <v>83</v>
      </c>
      <c r="B61" s="11" t="s">
        <v>472</v>
      </c>
      <c r="C61" s="13" t="s">
        <v>14</v>
      </c>
      <c r="D61" s="14">
        <v>20</v>
      </c>
      <c r="E61" s="14"/>
      <c r="F61" s="14"/>
      <c r="G61" s="14"/>
      <c r="H61" s="15"/>
      <c r="I61" s="16"/>
      <c r="J61" s="16"/>
      <c r="K61" s="16"/>
      <c r="L61" s="17">
        <f t="shared" si="1"/>
        <v>0</v>
      </c>
    </row>
    <row r="62" spans="1:12" ht="16.5" thickBot="1" x14ac:dyDescent="0.3">
      <c r="A62" s="12" t="s">
        <v>85</v>
      </c>
      <c r="B62" s="11" t="s">
        <v>186</v>
      </c>
      <c r="C62" s="13" t="s">
        <v>14</v>
      </c>
      <c r="D62" s="14">
        <v>1</v>
      </c>
      <c r="E62" s="14"/>
      <c r="F62" s="14"/>
      <c r="G62" s="14"/>
      <c r="H62" s="15"/>
      <c r="I62" s="16"/>
      <c r="J62" s="16"/>
      <c r="K62" s="16"/>
      <c r="L62" s="17">
        <f t="shared" si="1"/>
        <v>0</v>
      </c>
    </row>
    <row r="63" spans="1:12" ht="16.5" thickBot="1" x14ac:dyDescent="0.3">
      <c r="A63" s="12" t="s">
        <v>87</v>
      </c>
      <c r="B63" s="11" t="s">
        <v>187</v>
      </c>
      <c r="C63" s="13" t="s">
        <v>14</v>
      </c>
      <c r="D63" s="14">
        <v>1</v>
      </c>
      <c r="E63" s="14"/>
      <c r="F63" s="14"/>
      <c r="G63" s="14"/>
      <c r="H63" s="15"/>
      <c r="I63" s="16"/>
      <c r="J63" s="16"/>
      <c r="K63" s="16"/>
      <c r="L63" s="17">
        <f t="shared" si="1"/>
        <v>0</v>
      </c>
    </row>
    <row r="64" spans="1:12" ht="16.5" thickBot="1" x14ac:dyDescent="0.3">
      <c r="A64" s="12" t="s">
        <v>88</v>
      </c>
      <c r="B64" s="19" t="s">
        <v>188</v>
      </c>
      <c r="C64" s="13" t="s">
        <v>14</v>
      </c>
      <c r="D64" s="14">
        <v>10</v>
      </c>
      <c r="E64" s="14"/>
      <c r="F64" s="14"/>
      <c r="G64" s="14"/>
      <c r="H64" s="15" t="s">
        <v>189</v>
      </c>
      <c r="I64" s="16"/>
      <c r="J64" s="16"/>
      <c r="K64" s="16"/>
      <c r="L64" s="17">
        <f t="shared" si="1"/>
        <v>0</v>
      </c>
    </row>
    <row r="65" spans="1:12" ht="16.5" thickBot="1" x14ac:dyDescent="0.3">
      <c r="A65" s="12" t="s">
        <v>89</v>
      </c>
      <c r="B65" s="19" t="s">
        <v>190</v>
      </c>
      <c r="C65" s="13" t="s">
        <v>14</v>
      </c>
      <c r="D65" s="14">
        <v>5</v>
      </c>
      <c r="E65" s="14"/>
      <c r="F65" s="14"/>
      <c r="G65" s="14"/>
      <c r="H65" s="15" t="s">
        <v>189</v>
      </c>
      <c r="I65" s="16"/>
      <c r="J65" s="16"/>
      <c r="K65" s="16"/>
      <c r="L65" s="17">
        <f t="shared" si="1"/>
        <v>0</v>
      </c>
    </row>
    <row r="66" spans="1:12" ht="16.5" thickBot="1" x14ac:dyDescent="0.3">
      <c r="A66" s="12" t="s">
        <v>91</v>
      </c>
      <c r="B66" s="19" t="s">
        <v>191</v>
      </c>
      <c r="C66" s="13" t="s">
        <v>14</v>
      </c>
      <c r="D66" s="14">
        <v>5</v>
      </c>
      <c r="E66" s="14"/>
      <c r="F66" s="14"/>
      <c r="G66" s="14"/>
      <c r="H66" s="15" t="s">
        <v>189</v>
      </c>
      <c r="I66" s="16"/>
      <c r="J66" s="16"/>
      <c r="K66" s="16"/>
      <c r="L66" s="17">
        <f t="shared" si="1"/>
        <v>0</v>
      </c>
    </row>
    <row r="67" spans="1:12" ht="16.5" thickBot="1" x14ac:dyDescent="0.3">
      <c r="A67" s="12" t="s">
        <v>93</v>
      </c>
      <c r="B67" s="19" t="s">
        <v>192</v>
      </c>
      <c r="C67" s="13" t="s">
        <v>193</v>
      </c>
      <c r="D67" s="14">
        <v>2</v>
      </c>
      <c r="E67" s="14"/>
      <c r="F67" s="14"/>
      <c r="G67" s="14"/>
      <c r="H67" s="15" t="s">
        <v>189</v>
      </c>
      <c r="I67" s="16"/>
      <c r="J67" s="16"/>
      <c r="K67" s="16"/>
      <c r="L67" s="17">
        <f t="shared" si="1"/>
        <v>0</v>
      </c>
    </row>
    <row r="68" spans="1:12" ht="16.5" thickBot="1" x14ac:dyDescent="0.3">
      <c r="A68" s="12" t="s">
        <v>95</v>
      </c>
      <c r="B68" s="19" t="s">
        <v>194</v>
      </c>
      <c r="C68" s="13" t="s">
        <v>14</v>
      </c>
      <c r="D68" s="14">
        <v>1</v>
      </c>
      <c r="E68" s="14"/>
      <c r="F68" s="14"/>
      <c r="G68" s="14"/>
      <c r="H68" s="15" t="s">
        <v>189</v>
      </c>
      <c r="I68" s="16"/>
      <c r="J68" s="16"/>
      <c r="K68" s="16"/>
      <c r="L68" s="17">
        <f t="shared" si="1"/>
        <v>0</v>
      </c>
    </row>
    <row r="69" spans="1:12" ht="16.5" thickBot="1" x14ac:dyDescent="0.3">
      <c r="A69" s="12" t="s">
        <v>97</v>
      </c>
      <c r="B69" s="19" t="s">
        <v>195</v>
      </c>
      <c r="C69" s="13" t="s">
        <v>14</v>
      </c>
      <c r="D69" s="14">
        <v>10</v>
      </c>
      <c r="E69" s="14"/>
      <c r="F69" s="14"/>
      <c r="G69" s="14"/>
      <c r="H69" s="15" t="s">
        <v>189</v>
      </c>
      <c r="I69" s="16"/>
      <c r="J69" s="16"/>
      <c r="K69" s="16"/>
      <c r="L69" s="17">
        <f t="shared" si="1"/>
        <v>0</v>
      </c>
    </row>
    <row r="70" spans="1:12" ht="16.5" thickBot="1" x14ac:dyDescent="0.3">
      <c r="A70" s="12" t="s">
        <v>98</v>
      </c>
      <c r="B70" s="19" t="s">
        <v>196</v>
      </c>
      <c r="C70" s="20" t="s">
        <v>193</v>
      </c>
      <c r="D70" s="21">
        <v>10</v>
      </c>
      <c r="E70" s="14"/>
      <c r="F70" s="14"/>
      <c r="G70" s="14"/>
      <c r="H70" s="15" t="s">
        <v>189</v>
      </c>
      <c r="I70" s="16"/>
      <c r="J70" s="16"/>
      <c r="K70" s="16"/>
      <c r="L70" s="17">
        <f t="shared" si="1"/>
        <v>0</v>
      </c>
    </row>
    <row r="71" spans="1:12" ht="16.5" thickBot="1" x14ac:dyDescent="0.3">
      <c r="A71" s="12" t="s">
        <v>100</v>
      </c>
      <c r="B71" s="19" t="s">
        <v>197</v>
      </c>
      <c r="C71" s="13" t="s">
        <v>14</v>
      </c>
      <c r="D71" s="14">
        <v>10</v>
      </c>
      <c r="E71" s="14"/>
      <c r="F71" s="14"/>
      <c r="G71" s="14"/>
      <c r="H71" s="15" t="s">
        <v>189</v>
      </c>
      <c r="I71" s="16"/>
      <c r="J71" s="16"/>
      <c r="K71" s="16"/>
      <c r="L71" s="17">
        <f t="shared" si="1"/>
        <v>0</v>
      </c>
    </row>
    <row r="72" spans="1:12" ht="16.5" thickBot="1" x14ac:dyDescent="0.3">
      <c r="A72" s="12" t="s">
        <v>102</v>
      </c>
      <c r="B72" s="19" t="s">
        <v>523</v>
      </c>
      <c r="C72" s="13" t="s">
        <v>14</v>
      </c>
      <c r="D72" s="14">
        <v>1</v>
      </c>
      <c r="E72" s="14"/>
      <c r="F72" s="14"/>
      <c r="G72" s="14"/>
      <c r="H72" s="15" t="s">
        <v>189</v>
      </c>
      <c r="I72" s="16"/>
      <c r="J72" s="16"/>
      <c r="K72" s="16"/>
      <c r="L72" s="17">
        <f t="shared" si="1"/>
        <v>0</v>
      </c>
    </row>
    <row r="73" spans="1:12" ht="16.5" thickBot="1" x14ac:dyDescent="0.3">
      <c r="A73" s="12" t="s">
        <v>104</v>
      </c>
      <c r="B73" s="19" t="s">
        <v>198</v>
      </c>
      <c r="C73" s="13" t="s">
        <v>14</v>
      </c>
      <c r="D73" s="14">
        <v>1</v>
      </c>
      <c r="E73" s="14"/>
      <c r="F73" s="14"/>
      <c r="G73" s="14"/>
      <c r="H73" s="15" t="s">
        <v>189</v>
      </c>
      <c r="I73" s="16"/>
      <c r="J73" s="16"/>
      <c r="K73" s="16"/>
      <c r="L73" s="17">
        <f t="shared" si="1"/>
        <v>0</v>
      </c>
    </row>
    <row r="74" spans="1:12" ht="16.5" thickBot="1" x14ac:dyDescent="0.3">
      <c r="A74" s="12" t="s">
        <v>106</v>
      </c>
      <c r="B74" s="19" t="s">
        <v>199</v>
      </c>
      <c r="C74" s="13" t="s">
        <v>14</v>
      </c>
      <c r="D74" s="14">
        <v>1</v>
      </c>
      <c r="E74" s="14"/>
      <c r="F74" s="14"/>
      <c r="G74" s="14"/>
      <c r="H74" s="15" t="s">
        <v>189</v>
      </c>
      <c r="I74" s="16"/>
      <c r="J74" s="16"/>
      <c r="K74" s="16"/>
      <c r="L74" s="17">
        <f t="shared" si="1"/>
        <v>0</v>
      </c>
    </row>
    <row r="75" spans="1:12" ht="16.5" thickBot="1" x14ac:dyDescent="0.3">
      <c r="A75" s="12" t="s">
        <v>108</v>
      </c>
      <c r="B75" s="19" t="s">
        <v>200</v>
      </c>
      <c r="C75" s="13" t="s">
        <v>14</v>
      </c>
      <c r="D75" s="14">
        <v>1</v>
      </c>
      <c r="E75" s="14"/>
      <c r="F75" s="14"/>
      <c r="G75" s="14"/>
      <c r="H75" s="15" t="s">
        <v>189</v>
      </c>
      <c r="I75" s="16"/>
      <c r="J75" s="16"/>
      <c r="K75" s="16"/>
      <c r="L75" s="17">
        <f t="shared" si="1"/>
        <v>0</v>
      </c>
    </row>
    <row r="76" spans="1:12" ht="16.5" thickBot="1" x14ac:dyDescent="0.3">
      <c r="A76" s="12" t="s">
        <v>109</v>
      </c>
      <c r="B76" s="19" t="s">
        <v>514</v>
      </c>
      <c r="C76" s="13" t="s">
        <v>14</v>
      </c>
      <c r="D76" s="14">
        <v>1</v>
      </c>
      <c r="E76" s="14"/>
      <c r="F76" s="14"/>
      <c r="G76" s="14"/>
      <c r="H76" s="15" t="s">
        <v>189</v>
      </c>
      <c r="I76" s="16"/>
      <c r="J76" s="16"/>
      <c r="K76" s="16"/>
      <c r="L76" s="17">
        <f t="shared" si="1"/>
        <v>0</v>
      </c>
    </row>
    <row r="77" spans="1:12" ht="16.5" thickBot="1" x14ac:dyDescent="0.3">
      <c r="A77" s="12" t="s">
        <v>110</v>
      </c>
      <c r="B77" s="19" t="s">
        <v>524</v>
      </c>
      <c r="C77" s="13" t="s">
        <v>14</v>
      </c>
      <c r="D77" s="14">
        <v>10</v>
      </c>
      <c r="E77" s="14"/>
      <c r="F77" s="14"/>
      <c r="G77" s="14"/>
      <c r="H77" s="15" t="s">
        <v>189</v>
      </c>
      <c r="I77" s="16"/>
      <c r="J77" s="16"/>
      <c r="K77" s="16"/>
      <c r="L77" s="17">
        <f t="shared" si="1"/>
        <v>0</v>
      </c>
    </row>
    <row r="78" spans="1:12" ht="16.5" thickBot="1" x14ac:dyDescent="0.3">
      <c r="A78" s="12" t="s">
        <v>112</v>
      </c>
      <c r="B78" s="19" t="s">
        <v>510</v>
      </c>
      <c r="C78" s="13" t="s">
        <v>193</v>
      </c>
      <c r="D78" s="14">
        <v>10</v>
      </c>
      <c r="E78" s="14"/>
      <c r="F78" s="14"/>
      <c r="G78" s="14"/>
      <c r="H78" s="15" t="s">
        <v>189</v>
      </c>
      <c r="I78" s="16"/>
      <c r="J78" s="16"/>
      <c r="K78" s="16"/>
      <c r="L78" s="17">
        <f t="shared" si="1"/>
        <v>0</v>
      </c>
    </row>
    <row r="79" spans="1:12" ht="16.5" thickBot="1" x14ac:dyDescent="0.3">
      <c r="A79" s="12" t="s">
        <v>114</v>
      </c>
      <c r="B79" s="19" t="s">
        <v>509</v>
      </c>
      <c r="C79" s="13" t="s">
        <v>193</v>
      </c>
      <c r="D79" s="14">
        <v>50</v>
      </c>
      <c r="E79" s="14"/>
      <c r="F79" s="14"/>
      <c r="G79" s="14"/>
      <c r="H79" s="15" t="s">
        <v>189</v>
      </c>
      <c r="I79" s="16"/>
      <c r="J79" s="16"/>
      <c r="K79" s="16"/>
      <c r="L79" s="17">
        <f t="shared" si="1"/>
        <v>0</v>
      </c>
    </row>
    <row r="80" spans="1:12" ht="16.5" thickBot="1" x14ac:dyDescent="0.3">
      <c r="A80" s="12" t="s">
        <v>116</v>
      </c>
      <c r="B80" s="19" t="s">
        <v>201</v>
      </c>
      <c r="C80" s="13" t="s">
        <v>14</v>
      </c>
      <c r="D80" s="14">
        <v>2</v>
      </c>
      <c r="E80" s="14"/>
      <c r="F80" s="14"/>
      <c r="G80" s="14"/>
      <c r="H80" s="15" t="s">
        <v>189</v>
      </c>
      <c r="I80" s="16"/>
      <c r="J80" s="16"/>
      <c r="K80" s="16"/>
      <c r="L80" s="17">
        <f t="shared" si="1"/>
        <v>0</v>
      </c>
    </row>
    <row r="81" spans="1:12" ht="16.5" thickBot="1" x14ac:dyDescent="0.3">
      <c r="A81" s="12" t="s">
        <v>118</v>
      </c>
      <c r="B81" s="19" t="s">
        <v>525</v>
      </c>
      <c r="C81" s="13" t="s">
        <v>14</v>
      </c>
      <c r="D81" s="14">
        <v>10</v>
      </c>
      <c r="E81" s="14"/>
      <c r="F81" s="14"/>
      <c r="G81" s="14"/>
      <c r="H81" s="15" t="s">
        <v>189</v>
      </c>
      <c r="I81" s="16"/>
      <c r="J81" s="16"/>
      <c r="K81" s="16"/>
      <c r="L81" s="17">
        <f t="shared" si="1"/>
        <v>0</v>
      </c>
    </row>
    <row r="82" spans="1:12" ht="16.5" thickBot="1" x14ac:dyDescent="0.3">
      <c r="A82" s="12" t="s">
        <v>120</v>
      </c>
      <c r="B82" s="19" t="s">
        <v>526</v>
      </c>
      <c r="C82" s="13" t="s">
        <v>14</v>
      </c>
      <c r="D82" s="14">
        <v>4</v>
      </c>
      <c r="E82" s="14"/>
      <c r="F82" s="14"/>
      <c r="G82" s="14"/>
      <c r="H82" s="15" t="s">
        <v>189</v>
      </c>
      <c r="I82" s="16"/>
      <c r="J82" s="16"/>
      <c r="K82" s="16"/>
      <c r="L82" s="17">
        <f t="shared" si="1"/>
        <v>0</v>
      </c>
    </row>
    <row r="83" spans="1:12" ht="16.5" thickBot="1" x14ac:dyDescent="0.3">
      <c r="A83" s="12" t="s">
        <v>123</v>
      </c>
      <c r="B83" s="19" t="s">
        <v>202</v>
      </c>
      <c r="C83" s="13" t="s">
        <v>14</v>
      </c>
      <c r="D83" s="14">
        <v>5</v>
      </c>
      <c r="E83" s="14"/>
      <c r="F83" s="14"/>
      <c r="G83" s="14"/>
      <c r="H83" s="15" t="s">
        <v>189</v>
      </c>
      <c r="I83" s="16"/>
      <c r="J83" s="16"/>
      <c r="K83" s="16"/>
      <c r="L83" s="17">
        <f t="shared" si="1"/>
        <v>0</v>
      </c>
    </row>
    <row r="84" spans="1:12" ht="16.5" thickBot="1" x14ac:dyDescent="0.3">
      <c r="A84" s="12" t="s">
        <v>125</v>
      </c>
      <c r="B84" s="19" t="s">
        <v>203</v>
      </c>
      <c r="C84" s="13" t="s">
        <v>14</v>
      </c>
      <c r="D84" s="14">
        <v>5</v>
      </c>
      <c r="E84" s="14"/>
      <c r="F84" s="14"/>
      <c r="G84" s="14"/>
      <c r="H84" s="15" t="s">
        <v>189</v>
      </c>
      <c r="I84" s="16"/>
      <c r="J84" s="16"/>
      <c r="K84" s="16"/>
      <c r="L84" s="17">
        <f t="shared" si="1"/>
        <v>0</v>
      </c>
    </row>
    <row r="85" spans="1:12" ht="16.5" thickBot="1" x14ac:dyDescent="0.3">
      <c r="A85" s="12" t="s">
        <v>127</v>
      </c>
      <c r="B85" s="19" t="s">
        <v>473</v>
      </c>
      <c r="C85" s="13" t="s">
        <v>14</v>
      </c>
      <c r="D85" s="14">
        <v>10</v>
      </c>
      <c r="E85" s="14"/>
      <c r="F85" s="14"/>
      <c r="G85" s="14"/>
      <c r="H85" s="15" t="s">
        <v>189</v>
      </c>
      <c r="I85" s="16"/>
      <c r="J85" s="16"/>
      <c r="K85" s="16"/>
      <c r="L85" s="17">
        <f t="shared" si="1"/>
        <v>0</v>
      </c>
    </row>
    <row r="86" spans="1:12" ht="16.5" thickBot="1" x14ac:dyDescent="0.3">
      <c r="A86" s="12" t="s">
        <v>129</v>
      </c>
      <c r="B86" s="19" t="s">
        <v>474</v>
      </c>
      <c r="C86" s="13" t="s">
        <v>14</v>
      </c>
      <c r="D86" s="14">
        <v>10</v>
      </c>
      <c r="E86" s="14"/>
      <c r="F86" s="14"/>
      <c r="G86" s="14"/>
      <c r="H86" s="15" t="s">
        <v>189</v>
      </c>
      <c r="I86" s="16"/>
      <c r="J86" s="16"/>
      <c r="K86" s="16"/>
      <c r="L86" s="17">
        <f t="shared" ref="L86:L149" si="2">K86*D86</f>
        <v>0</v>
      </c>
    </row>
    <row r="87" spans="1:12" ht="16.5" thickBot="1" x14ac:dyDescent="0.3">
      <c r="A87" s="12" t="s">
        <v>130</v>
      </c>
      <c r="B87" s="19" t="s">
        <v>204</v>
      </c>
      <c r="C87" s="13" t="s">
        <v>14</v>
      </c>
      <c r="D87" s="14">
        <v>5</v>
      </c>
      <c r="E87" s="14"/>
      <c r="F87" s="14"/>
      <c r="G87" s="14"/>
      <c r="H87" s="15" t="s">
        <v>189</v>
      </c>
      <c r="I87" s="16"/>
      <c r="J87" s="16"/>
      <c r="K87" s="16"/>
      <c r="L87" s="17">
        <f t="shared" si="2"/>
        <v>0</v>
      </c>
    </row>
    <row r="88" spans="1:12" ht="16.5" thickBot="1" x14ac:dyDescent="0.3">
      <c r="A88" s="12" t="s">
        <v>132</v>
      </c>
      <c r="B88" s="19" t="s">
        <v>205</v>
      </c>
      <c r="C88" s="13" t="s">
        <v>14</v>
      </c>
      <c r="D88" s="14">
        <v>1</v>
      </c>
      <c r="E88" s="14"/>
      <c r="F88" s="14"/>
      <c r="G88" s="14"/>
      <c r="H88" s="15" t="s">
        <v>189</v>
      </c>
      <c r="I88" s="16"/>
      <c r="J88" s="16"/>
      <c r="K88" s="16"/>
      <c r="L88" s="17">
        <f t="shared" si="2"/>
        <v>0</v>
      </c>
    </row>
    <row r="89" spans="1:12" ht="16.5" thickBot="1" x14ac:dyDescent="0.3">
      <c r="A89" s="12" t="s">
        <v>134</v>
      </c>
      <c r="B89" s="19" t="s">
        <v>542</v>
      </c>
      <c r="C89" s="13" t="s">
        <v>14</v>
      </c>
      <c r="D89" s="14">
        <v>5</v>
      </c>
      <c r="E89" s="14"/>
      <c r="F89" s="14"/>
      <c r="G89" s="14"/>
      <c r="H89" s="15" t="s">
        <v>189</v>
      </c>
      <c r="I89" s="16"/>
      <c r="J89" s="16"/>
      <c r="K89" s="16"/>
      <c r="L89" s="17">
        <f t="shared" si="2"/>
        <v>0</v>
      </c>
    </row>
    <row r="90" spans="1:12" ht="16.5" thickBot="1" x14ac:dyDescent="0.3">
      <c r="A90" s="12" t="s">
        <v>136</v>
      </c>
      <c r="B90" s="19" t="s">
        <v>543</v>
      </c>
      <c r="C90" s="13" t="s">
        <v>193</v>
      </c>
      <c r="D90" s="14">
        <v>100</v>
      </c>
      <c r="E90" s="14"/>
      <c r="F90" s="14"/>
      <c r="G90" s="14"/>
      <c r="H90" s="15" t="s">
        <v>189</v>
      </c>
      <c r="I90" s="16"/>
      <c r="J90" s="16"/>
      <c r="K90" s="16"/>
      <c r="L90" s="17">
        <f t="shared" si="2"/>
        <v>0</v>
      </c>
    </row>
    <row r="91" spans="1:12" ht="16.5" thickBot="1" x14ac:dyDescent="0.3">
      <c r="A91" s="12" t="s">
        <v>138</v>
      </c>
      <c r="B91" s="19" t="s">
        <v>545</v>
      </c>
      <c r="C91" s="13" t="s">
        <v>14</v>
      </c>
      <c r="D91" s="14">
        <v>2</v>
      </c>
      <c r="E91" s="14"/>
      <c r="F91" s="14"/>
      <c r="G91" s="14"/>
      <c r="H91" s="15" t="s">
        <v>189</v>
      </c>
      <c r="I91" s="16"/>
      <c r="J91" s="16"/>
      <c r="K91" s="16"/>
      <c r="L91" s="17">
        <f t="shared" si="2"/>
        <v>0</v>
      </c>
    </row>
    <row r="92" spans="1:12" ht="16.5" thickBot="1" x14ac:dyDescent="0.3">
      <c r="A92" s="12" t="s">
        <v>140</v>
      </c>
      <c r="B92" s="19" t="s">
        <v>544</v>
      </c>
      <c r="C92" s="13" t="s">
        <v>193</v>
      </c>
      <c r="D92" s="14">
        <v>10</v>
      </c>
      <c r="E92" s="14"/>
      <c r="F92" s="14"/>
      <c r="G92" s="14"/>
      <c r="H92" s="15" t="s">
        <v>189</v>
      </c>
      <c r="I92" s="16"/>
      <c r="J92" s="16"/>
      <c r="K92" s="16"/>
      <c r="L92" s="17">
        <f t="shared" si="2"/>
        <v>0</v>
      </c>
    </row>
    <row r="93" spans="1:12" ht="16.5" thickBot="1" x14ac:dyDescent="0.3">
      <c r="A93" s="12" t="s">
        <v>142</v>
      </c>
      <c r="B93" s="19" t="s">
        <v>206</v>
      </c>
      <c r="C93" s="13" t="s">
        <v>14</v>
      </c>
      <c r="D93" s="14">
        <v>5</v>
      </c>
      <c r="E93" s="14"/>
      <c r="F93" s="14"/>
      <c r="G93" s="14"/>
      <c r="H93" s="15" t="s">
        <v>189</v>
      </c>
      <c r="I93" s="16"/>
      <c r="J93" s="16"/>
      <c r="K93" s="16"/>
      <c r="L93" s="17">
        <f t="shared" si="2"/>
        <v>0</v>
      </c>
    </row>
    <row r="94" spans="1:12" ht="16.5" thickBot="1" x14ac:dyDescent="0.3">
      <c r="A94" s="12" t="s">
        <v>144</v>
      </c>
      <c r="B94" s="19" t="s">
        <v>475</v>
      </c>
      <c r="C94" s="13" t="s">
        <v>14</v>
      </c>
      <c r="D94" s="14">
        <v>1</v>
      </c>
      <c r="E94" s="14"/>
      <c r="F94" s="14"/>
      <c r="G94" s="14"/>
      <c r="H94" s="15" t="s">
        <v>189</v>
      </c>
      <c r="I94" s="16"/>
      <c r="J94" s="16"/>
      <c r="K94" s="16"/>
      <c r="L94" s="17">
        <f t="shared" si="2"/>
        <v>0</v>
      </c>
    </row>
    <row r="95" spans="1:12" ht="16.5" thickBot="1" x14ac:dyDescent="0.3">
      <c r="A95" s="12" t="s">
        <v>146</v>
      </c>
      <c r="B95" s="11" t="s">
        <v>435</v>
      </c>
      <c r="C95" s="13" t="s">
        <v>14</v>
      </c>
      <c r="D95" s="14">
        <v>10</v>
      </c>
      <c r="E95" s="14"/>
      <c r="F95" s="14"/>
      <c r="G95" s="14"/>
      <c r="H95" s="15"/>
      <c r="I95" s="16"/>
      <c r="J95" s="16"/>
      <c r="K95" s="16"/>
      <c r="L95" s="17">
        <f t="shared" si="2"/>
        <v>0</v>
      </c>
    </row>
    <row r="96" spans="1:12" ht="16.5" thickBot="1" x14ac:dyDescent="0.3">
      <c r="A96" s="12" t="s">
        <v>148</v>
      </c>
      <c r="B96" s="11" t="s">
        <v>476</v>
      </c>
      <c r="C96" s="13" t="s">
        <v>14</v>
      </c>
      <c r="D96" s="14">
        <v>10</v>
      </c>
      <c r="E96" s="14"/>
      <c r="F96" s="14"/>
      <c r="G96" s="14"/>
      <c r="H96" s="15"/>
      <c r="I96" s="16"/>
      <c r="J96" s="16"/>
      <c r="K96" s="16"/>
      <c r="L96" s="17">
        <f t="shared" si="2"/>
        <v>0</v>
      </c>
    </row>
    <row r="97" spans="1:12" ht="16.5" thickBot="1" x14ac:dyDescent="0.3">
      <c r="A97" s="12" t="s">
        <v>150</v>
      </c>
      <c r="B97" s="11" t="s">
        <v>207</v>
      </c>
      <c r="C97" s="13" t="s">
        <v>14</v>
      </c>
      <c r="D97" s="14">
        <v>1</v>
      </c>
      <c r="E97" s="14"/>
      <c r="F97" s="14"/>
      <c r="G97" s="14"/>
      <c r="H97" s="15"/>
      <c r="I97" s="16"/>
      <c r="J97" s="16"/>
      <c r="K97" s="16"/>
      <c r="L97" s="17">
        <f t="shared" si="2"/>
        <v>0</v>
      </c>
    </row>
    <row r="98" spans="1:12" ht="16.5" thickBot="1" x14ac:dyDescent="0.3">
      <c r="A98" s="12" t="s">
        <v>151</v>
      </c>
      <c r="B98" s="11" t="s">
        <v>554</v>
      </c>
      <c r="C98" s="13" t="s">
        <v>14</v>
      </c>
      <c r="D98" s="14">
        <v>1</v>
      </c>
      <c r="E98" s="14"/>
      <c r="F98" s="14"/>
      <c r="G98" s="14"/>
      <c r="H98" s="15"/>
      <c r="I98" s="16"/>
      <c r="J98" s="16"/>
      <c r="K98" s="16"/>
      <c r="L98" s="17">
        <f t="shared" si="2"/>
        <v>0</v>
      </c>
    </row>
    <row r="99" spans="1:12" ht="16.5" thickBot="1" x14ac:dyDescent="0.3">
      <c r="A99" s="12" t="s">
        <v>153</v>
      </c>
      <c r="B99" s="11" t="s">
        <v>477</v>
      </c>
      <c r="C99" s="13" t="s">
        <v>14</v>
      </c>
      <c r="D99" s="14">
        <v>0.03</v>
      </c>
      <c r="E99" s="14"/>
      <c r="F99" s="14"/>
      <c r="G99" s="14"/>
      <c r="H99" s="15"/>
      <c r="I99" s="16"/>
      <c r="J99" s="16"/>
      <c r="K99" s="16"/>
      <c r="L99" s="17">
        <f t="shared" si="2"/>
        <v>0</v>
      </c>
    </row>
    <row r="100" spans="1:12" ht="16.5" thickBot="1" x14ac:dyDescent="0.3">
      <c r="A100" s="12" t="s">
        <v>155</v>
      </c>
      <c r="B100" s="11" t="s">
        <v>208</v>
      </c>
      <c r="C100" s="13" t="s">
        <v>14</v>
      </c>
      <c r="D100" s="14">
        <v>2.4E-2</v>
      </c>
      <c r="E100" s="14"/>
      <c r="F100" s="14"/>
      <c r="G100" s="14"/>
      <c r="H100" s="15"/>
      <c r="I100" s="16"/>
      <c r="J100" s="16"/>
      <c r="K100" s="16"/>
      <c r="L100" s="17">
        <f t="shared" si="2"/>
        <v>0</v>
      </c>
    </row>
    <row r="101" spans="1:12" ht="16.5" thickBot="1" x14ac:dyDescent="0.3">
      <c r="A101" s="12" t="s">
        <v>157</v>
      </c>
      <c r="B101" s="11" t="s">
        <v>436</v>
      </c>
      <c r="C101" s="13" t="s">
        <v>14</v>
      </c>
      <c r="D101" s="14">
        <v>2</v>
      </c>
      <c r="E101" s="14"/>
      <c r="F101" s="14"/>
      <c r="G101" s="14"/>
      <c r="H101" s="15"/>
      <c r="I101" s="16"/>
      <c r="J101" s="16"/>
      <c r="K101" s="16"/>
      <c r="L101" s="17">
        <f t="shared" si="2"/>
        <v>0</v>
      </c>
    </row>
    <row r="102" spans="1:12" ht="16.5" thickBot="1" x14ac:dyDescent="0.3">
      <c r="A102" s="12" t="s">
        <v>158</v>
      </c>
      <c r="B102" s="11" t="s">
        <v>463</v>
      </c>
      <c r="C102" s="13" t="s">
        <v>14</v>
      </c>
      <c r="D102" s="14">
        <v>2</v>
      </c>
      <c r="E102" s="14"/>
      <c r="F102" s="14"/>
      <c r="G102" s="14"/>
      <c r="H102" s="15"/>
      <c r="I102" s="16"/>
      <c r="J102" s="16"/>
      <c r="K102" s="16"/>
      <c r="L102" s="17">
        <f t="shared" si="2"/>
        <v>0</v>
      </c>
    </row>
    <row r="103" spans="1:12" ht="16.5" thickBot="1" x14ac:dyDescent="0.3">
      <c r="A103" s="12" t="s">
        <v>220</v>
      </c>
      <c r="B103" s="11" t="s">
        <v>209</v>
      </c>
      <c r="C103" s="13" t="s">
        <v>14</v>
      </c>
      <c r="D103" s="14">
        <v>10</v>
      </c>
      <c r="E103" s="14"/>
      <c r="F103" s="14"/>
      <c r="G103" s="14"/>
      <c r="H103" s="15"/>
      <c r="I103" s="16"/>
      <c r="J103" s="16"/>
      <c r="K103" s="16"/>
      <c r="L103" s="17">
        <f t="shared" si="2"/>
        <v>0</v>
      </c>
    </row>
    <row r="104" spans="1:12" ht="16.5" thickBot="1" x14ac:dyDescent="0.3">
      <c r="A104" s="12" t="s">
        <v>222</v>
      </c>
      <c r="B104" s="11" t="s">
        <v>516</v>
      </c>
      <c r="C104" s="13" t="s">
        <v>14</v>
      </c>
      <c r="D104" s="14">
        <v>1</v>
      </c>
      <c r="E104" s="14"/>
      <c r="F104" s="14"/>
      <c r="G104" s="14"/>
      <c r="H104" s="15"/>
      <c r="I104" s="16"/>
      <c r="J104" s="16"/>
      <c r="K104" s="16"/>
      <c r="L104" s="17">
        <f t="shared" si="2"/>
        <v>0</v>
      </c>
    </row>
    <row r="105" spans="1:12" ht="16.5" thickBot="1" x14ac:dyDescent="0.3">
      <c r="A105" s="12" t="s">
        <v>223</v>
      </c>
      <c r="B105" s="11" t="s">
        <v>210</v>
      </c>
      <c r="C105" s="13" t="s">
        <v>14</v>
      </c>
      <c r="D105" s="14">
        <v>50</v>
      </c>
      <c r="E105" s="14"/>
      <c r="F105" s="14"/>
      <c r="G105" s="14"/>
      <c r="H105" s="15"/>
      <c r="I105" s="16"/>
      <c r="J105" s="16"/>
      <c r="K105" s="16"/>
      <c r="L105" s="17">
        <f t="shared" si="2"/>
        <v>0</v>
      </c>
    </row>
    <row r="106" spans="1:12" ht="16.5" thickBot="1" x14ac:dyDescent="0.3">
      <c r="A106" s="12" t="s">
        <v>224</v>
      </c>
      <c r="B106" s="11" t="s">
        <v>211</v>
      </c>
      <c r="C106" s="13" t="s">
        <v>14</v>
      </c>
      <c r="D106" s="14">
        <v>50</v>
      </c>
      <c r="E106" s="14"/>
      <c r="F106" s="14"/>
      <c r="G106" s="14"/>
      <c r="H106" s="15"/>
      <c r="I106" s="16"/>
      <c r="J106" s="16"/>
      <c r="K106" s="16"/>
      <c r="L106" s="17">
        <f t="shared" si="2"/>
        <v>0</v>
      </c>
    </row>
    <row r="107" spans="1:12" ht="16.5" thickBot="1" x14ac:dyDescent="0.3">
      <c r="A107" s="12" t="s">
        <v>226</v>
      </c>
      <c r="B107" s="11" t="s">
        <v>212</v>
      </c>
      <c r="C107" s="13" t="s">
        <v>14</v>
      </c>
      <c r="D107" s="14">
        <v>20</v>
      </c>
      <c r="E107" s="14"/>
      <c r="F107" s="14"/>
      <c r="G107" s="14"/>
      <c r="H107" s="15"/>
      <c r="I107" s="16"/>
      <c r="J107" s="16"/>
      <c r="K107" s="16"/>
      <c r="L107" s="17">
        <f t="shared" si="2"/>
        <v>0</v>
      </c>
    </row>
    <row r="108" spans="1:12" ht="16.5" thickBot="1" x14ac:dyDescent="0.3">
      <c r="A108" s="12" t="s">
        <v>228</v>
      </c>
      <c r="B108" s="11" t="s">
        <v>213</v>
      </c>
      <c r="C108" s="13" t="s">
        <v>14</v>
      </c>
      <c r="D108" s="14">
        <v>150</v>
      </c>
      <c r="E108" s="14"/>
      <c r="F108" s="14"/>
      <c r="G108" s="14"/>
      <c r="H108" s="15"/>
      <c r="I108" s="16"/>
      <c r="J108" s="16"/>
      <c r="K108" s="16"/>
      <c r="L108" s="17">
        <f t="shared" si="2"/>
        <v>0</v>
      </c>
    </row>
    <row r="109" spans="1:12" ht="16.5" thickBot="1" x14ac:dyDescent="0.3">
      <c r="A109" s="12" t="s">
        <v>230</v>
      </c>
      <c r="B109" s="11" t="s">
        <v>531</v>
      </c>
      <c r="C109" s="13" t="s">
        <v>14</v>
      </c>
      <c r="D109" s="14">
        <v>2</v>
      </c>
      <c r="E109" s="14"/>
      <c r="F109" s="14"/>
      <c r="G109" s="14"/>
      <c r="H109" s="15"/>
      <c r="I109" s="16"/>
      <c r="J109" s="16"/>
      <c r="K109" s="16"/>
      <c r="L109" s="17">
        <f t="shared" si="2"/>
        <v>0</v>
      </c>
    </row>
    <row r="110" spans="1:12" ht="16.5" thickBot="1" x14ac:dyDescent="0.3">
      <c r="A110" s="12" t="s">
        <v>232</v>
      </c>
      <c r="B110" s="11" t="s">
        <v>214</v>
      </c>
      <c r="C110" s="13" t="s">
        <v>14</v>
      </c>
      <c r="D110" s="14">
        <v>150</v>
      </c>
      <c r="E110" s="14"/>
      <c r="F110" s="14"/>
      <c r="G110" s="14"/>
      <c r="H110" s="15"/>
      <c r="I110" s="16"/>
      <c r="J110" s="16"/>
      <c r="K110" s="16"/>
      <c r="L110" s="17">
        <f t="shared" si="2"/>
        <v>0</v>
      </c>
    </row>
    <row r="111" spans="1:12" ht="16.5" thickBot="1" x14ac:dyDescent="0.3">
      <c r="A111" s="12" t="s">
        <v>233</v>
      </c>
      <c r="B111" s="11" t="s">
        <v>215</v>
      </c>
      <c r="C111" s="13" t="s">
        <v>14</v>
      </c>
      <c r="D111" s="14">
        <v>10</v>
      </c>
      <c r="E111" s="14"/>
      <c r="F111" s="14"/>
      <c r="G111" s="14"/>
      <c r="H111" s="15"/>
      <c r="I111" s="16"/>
      <c r="J111" s="16"/>
      <c r="K111" s="16"/>
      <c r="L111" s="17">
        <f t="shared" si="2"/>
        <v>0</v>
      </c>
    </row>
    <row r="112" spans="1:12" ht="16.5" thickBot="1" x14ac:dyDescent="0.3">
      <c r="A112" s="12" t="s">
        <v>235</v>
      </c>
      <c r="B112" s="11" t="s">
        <v>216</v>
      </c>
      <c r="C112" s="13" t="s">
        <v>14</v>
      </c>
      <c r="D112" s="14">
        <v>50</v>
      </c>
      <c r="E112" s="14"/>
      <c r="F112" s="14"/>
      <c r="G112" s="14"/>
      <c r="H112" s="15"/>
      <c r="I112" s="16"/>
      <c r="J112" s="16"/>
      <c r="K112" s="16"/>
      <c r="L112" s="17">
        <f t="shared" si="2"/>
        <v>0</v>
      </c>
    </row>
    <row r="113" spans="1:12" ht="16.5" thickBot="1" x14ac:dyDescent="0.3">
      <c r="A113" s="12" t="s">
        <v>237</v>
      </c>
      <c r="B113" s="11" t="s">
        <v>217</v>
      </c>
      <c r="C113" s="13" t="s">
        <v>14</v>
      </c>
      <c r="D113" s="14">
        <v>10</v>
      </c>
      <c r="E113" s="14"/>
      <c r="F113" s="14"/>
      <c r="G113" s="14"/>
      <c r="H113" s="15"/>
      <c r="I113" s="16"/>
      <c r="J113" s="16"/>
      <c r="K113" s="16"/>
      <c r="L113" s="17">
        <f t="shared" si="2"/>
        <v>0</v>
      </c>
    </row>
    <row r="114" spans="1:12" ht="16.5" thickBot="1" x14ac:dyDescent="0.3">
      <c r="A114" s="12" t="s">
        <v>239</v>
      </c>
      <c r="B114" s="11" t="s">
        <v>218</v>
      </c>
      <c r="C114" s="13" t="s">
        <v>193</v>
      </c>
      <c r="D114" s="14">
        <v>200</v>
      </c>
      <c r="E114" s="14"/>
      <c r="F114" s="14"/>
      <c r="G114" s="14"/>
      <c r="H114" s="15"/>
      <c r="I114" s="16"/>
      <c r="J114" s="16"/>
      <c r="K114" s="16"/>
      <c r="L114" s="17">
        <f t="shared" si="2"/>
        <v>0</v>
      </c>
    </row>
    <row r="115" spans="1:12" ht="16.5" thickBot="1" x14ac:dyDescent="0.3">
      <c r="A115" s="12" t="s">
        <v>240</v>
      </c>
      <c r="B115" s="11" t="s">
        <v>508</v>
      </c>
      <c r="C115" s="13" t="s">
        <v>193</v>
      </c>
      <c r="D115" s="14">
        <v>30</v>
      </c>
      <c r="E115" s="14"/>
      <c r="F115" s="14"/>
      <c r="G115" s="14"/>
      <c r="H115" s="15"/>
      <c r="I115" s="16"/>
      <c r="J115" s="16"/>
      <c r="K115" s="16"/>
      <c r="L115" s="17">
        <f t="shared" si="2"/>
        <v>0</v>
      </c>
    </row>
    <row r="116" spans="1:12" ht="16.5" thickBot="1" x14ac:dyDescent="0.3">
      <c r="A116" s="12" t="s">
        <v>242</v>
      </c>
      <c r="B116" s="11" t="s">
        <v>537</v>
      </c>
      <c r="C116" s="13" t="s">
        <v>193</v>
      </c>
      <c r="D116" s="14">
        <v>5</v>
      </c>
      <c r="E116" s="14"/>
      <c r="F116" s="14"/>
      <c r="G116" s="14"/>
      <c r="H116" s="15"/>
      <c r="I116" s="16"/>
      <c r="J116" s="16"/>
      <c r="K116" s="16"/>
      <c r="L116" s="17">
        <f t="shared" si="2"/>
        <v>0</v>
      </c>
    </row>
    <row r="117" spans="1:12" ht="16.5" thickBot="1" x14ac:dyDescent="0.3">
      <c r="A117" s="12" t="s">
        <v>243</v>
      </c>
      <c r="B117" s="11" t="s">
        <v>478</v>
      </c>
      <c r="C117" s="13" t="s">
        <v>14</v>
      </c>
      <c r="D117" s="14">
        <v>10</v>
      </c>
      <c r="E117" s="14"/>
      <c r="F117" s="14"/>
      <c r="G117" s="14"/>
      <c r="H117" s="15"/>
      <c r="I117" s="16"/>
      <c r="J117" s="16"/>
      <c r="K117" s="16"/>
      <c r="L117" s="17">
        <f t="shared" si="2"/>
        <v>0</v>
      </c>
    </row>
    <row r="118" spans="1:12" ht="16.5" thickBot="1" x14ac:dyDescent="0.3">
      <c r="A118" s="12" t="s">
        <v>245</v>
      </c>
      <c r="B118" s="18" t="s">
        <v>219</v>
      </c>
      <c r="C118" s="13" t="s">
        <v>14</v>
      </c>
      <c r="D118" s="14">
        <v>100</v>
      </c>
      <c r="E118" s="14"/>
      <c r="F118" s="14"/>
      <c r="G118" s="14"/>
      <c r="H118" s="15"/>
      <c r="I118" s="16"/>
      <c r="J118" s="16"/>
      <c r="K118" s="16"/>
      <c r="L118" s="17">
        <f t="shared" si="2"/>
        <v>0</v>
      </c>
    </row>
    <row r="119" spans="1:12" ht="16.5" thickBot="1" x14ac:dyDescent="0.3">
      <c r="A119" s="12" t="s">
        <v>246</v>
      </c>
      <c r="B119" s="11" t="s">
        <v>221</v>
      </c>
      <c r="C119" s="13" t="s">
        <v>14</v>
      </c>
      <c r="D119" s="14">
        <v>0.03</v>
      </c>
      <c r="E119" s="14"/>
      <c r="F119" s="14"/>
      <c r="G119" s="14"/>
      <c r="H119" s="15"/>
      <c r="I119" s="16"/>
      <c r="J119" s="16"/>
      <c r="K119" s="16"/>
      <c r="L119" s="17">
        <f t="shared" si="2"/>
        <v>0</v>
      </c>
    </row>
    <row r="120" spans="1:12" ht="16.5" thickBot="1" x14ac:dyDescent="0.3">
      <c r="A120" s="12" t="s">
        <v>247</v>
      </c>
      <c r="B120" s="11" t="s">
        <v>517</v>
      </c>
      <c r="C120" s="13" t="s">
        <v>14</v>
      </c>
      <c r="D120" s="14">
        <v>1</v>
      </c>
      <c r="E120" s="14"/>
      <c r="F120" s="14"/>
      <c r="G120" s="14"/>
      <c r="H120" s="15"/>
      <c r="I120" s="16"/>
      <c r="J120" s="16"/>
      <c r="K120" s="16"/>
      <c r="L120" s="17">
        <f t="shared" si="2"/>
        <v>0</v>
      </c>
    </row>
    <row r="121" spans="1:12" ht="16.5" thickBot="1" x14ac:dyDescent="0.3">
      <c r="A121" s="12" t="s">
        <v>249</v>
      </c>
      <c r="B121" s="11" t="s">
        <v>507</v>
      </c>
      <c r="C121" s="13" t="s">
        <v>193</v>
      </c>
      <c r="D121" s="14">
        <v>10</v>
      </c>
      <c r="E121" s="14"/>
      <c r="F121" s="14"/>
      <c r="G121" s="14"/>
      <c r="H121" s="15"/>
      <c r="I121" s="16"/>
      <c r="J121" s="16"/>
      <c r="K121" s="16"/>
      <c r="L121" s="17">
        <f t="shared" si="2"/>
        <v>0</v>
      </c>
    </row>
    <row r="122" spans="1:12" ht="16.5" thickBot="1" x14ac:dyDescent="0.3">
      <c r="A122" s="12" t="s">
        <v>251</v>
      </c>
      <c r="B122" s="11" t="s">
        <v>479</v>
      </c>
      <c r="C122" s="13" t="s">
        <v>14</v>
      </c>
      <c r="D122" s="14">
        <v>10</v>
      </c>
      <c r="E122" s="14"/>
      <c r="F122" s="14"/>
      <c r="G122" s="14"/>
      <c r="H122" s="15"/>
      <c r="I122" s="16"/>
      <c r="J122" s="16"/>
      <c r="K122" s="16"/>
      <c r="L122" s="17">
        <f t="shared" si="2"/>
        <v>0</v>
      </c>
    </row>
    <row r="123" spans="1:12" ht="16.5" thickBot="1" x14ac:dyDescent="0.3">
      <c r="A123" s="12" t="s">
        <v>253</v>
      </c>
      <c r="B123" s="18" t="s">
        <v>225</v>
      </c>
      <c r="C123" s="13" t="s">
        <v>14</v>
      </c>
      <c r="D123" s="14">
        <v>10</v>
      </c>
      <c r="E123" s="14"/>
      <c r="F123" s="14"/>
      <c r="G123" s="14"/>
      <c r="H123" s="15"/>
      <c r="I123" s="16"/>
      <c r="J123" s="16"/>
      <c r="K123" s="16"/>
      <c r="L123" s="17">
        <f t="shared" si="2"/>
        <v>0</v>
      </c>
    </row>
    <row r="124" spans="1:12" ht="16.5" thickBot="1" x14ac:dyDescent="0.3">
      <c r="A124" s="12" t="s">
        <v>255</v>
      </c>
      <c r="B124" s="18" t="s">
        <v>227</v>
      </c>
      <c r="C124" s="13" t="s">
        <v>14</v>
      </c>
      <c r="D124" s="14">
        <v>1</v>
      </c>
      <c r="E124" s="14"/>
      <c r="F124" s="14"/>
      <c r="G124" s="14"/>
      <c r="H124" s="15"/>
      <c r="I124" s="16"/>
      <c r="J124" s="16"/>
      <c r="K124" s="16"/>
      <c r="L124" s="17">
        <f t="shared" si="2"/>
        <v>0</v>
      </c>
    </row>
    <row r="125" spans="1:12" ht="16.5" thickBot="1" x14ac:dyDescent="0.3">
      <c r="A125" s="12" t="s">
        <v>257</v>
      </c>
      <c r="B125" s="18" t="s">
        <v>229</v>
      </c>
      <c r="C125" s="13" t="s">
        <v>14</v>
      </c>
      <c r="D125" s="14">
        <v>10</v>
      </c>
      <c r="E125" s="14"/>
      <c r="F125" s="14"/>
      <c r="G125" s="14"/>
      <c r="H125" s="15"/>
      <c r="I125" s="16"/>
      <c r="J125" s="16"/>
      <c r="K125" s="16"/>
      <c r="L125" s="17">
        <f t="shared" si="2"/>
        <v>0</v>
      </c>
    </row>
    <row r="126" spans="1:12" ht="16.5" thickBot="1" x14ac:dyDescent="0.3">
      <c r="A126" s="12" t="s">
        <v>258</v>
      </c>
      <c r="B126" s="18" t="s">
        <v>231</v>
      </c>
      <c r="C126" s="13" t="s">
        <v>14</v>
      </c>
      <c r="D126" s="14">
        <v>10</v>
      </c>
      <c r="E126" s="14"/>
      <c r="F126" s="14"/>
      <c r="G126" s="14"/>
      <c r="H126" s="15"/>
      <c r="I126" s="16"/>
      <c r="J126" s="16"/>
      <c r="K126" s="16"/>
      <c r="L126" s="17">
        <f t="shared" si="2"/>
        <v>0</v>
      </c>
    </row>
    <row r="127" spans="1:12" ht="16.5" thickBot="1" x14ac:dyDescent="0.3">
      <c r="A127" s="12" t="s">
        <v>259</v>
      </c>
      <c r="B127" s="18" t="s">
        <v>234</v>
      </c>
      <c r="C127" s="13" t="s">
        <v>14</v>
      </c>
      <c r="D127" s="14">
        <v>20</v>
      </c>
      <c r="E127" s="14"/>
      <c r="F127" s="14"/>
      <c r="G127" s="14"/>
      <c r="H127" s="15"/>
      <c r="I127" s="16"/>
      <c r="J127" s="16"/>
      <c r="K127" s="16"/>
      <c r="L127" s="17">
        <f t="shared" si="2"/>
        <v>0</v>
      </c>
    </row>
    <row r="128" spans="1:12" ht="16.5" thickBot="1" x14ac:dyDescent="0.3">
      <c r="A128" s="12" t="s">
        <v>260</v>
      </c>
      <c r="B128" s="11" t="s">
        <v>236</v>
      </c>
      <c r="C128" s="13" t="s">
        <v>14</v>
      </c>
      <c r="D128" s="14">
        <v>1.6E-2</v>
      </c>
      <c r="E128" s="14"/>
      <c r="F128" s="14"/>
      <c r="G128" s="14"/>
      <c r="H128" s="15"/>
      <c r="I128" s="16"/>
      <c r="J128" s="16"/>
      <c r="K128" s="16"/>
      <c r="L128" s="17">
        <f t="shared" si="2"/>
        <v>0</v>
      </c>
    </row>
    <row r="129" spans="1:12" ht="16.5" thickBot="1" x14ac:dyDescent="0.3">
      <c r="A129" s="12" t="s">
        <v>262</v>
      </c>
      <c r="B129" s="11" t="s">
        <v>238</v>
      </c>
      <c r="C129" s="13" t="s">
        <v>14</v>
      </c>
      <c r="D129" s="14">
        <v>0.22</v>
      </c>
      <c r="E129" s="14"/>
      <c r="F129" s="14"/>
      <c r="G129" s="14"/>
      <c r="H129" s="15"/>
      <c r="I129" s="16"/>
      <c r="J129" s="16"/>
      <c r="K129" s="16"/>
      <c r="L129" s="17">
        <f t="shared" si="2"/>
        <v>0</v>
      </c>
    </row>
    <row r="130" spans="1:12" ht="16.5" thickBot="1" x14ac:dyDescent="0.3">
      <c r="A130" s="12" t="s">
        <v>264</v>
      </c>
      <c r="B130" s="11" t="s">
        <v>506</v>
      </c>
      <c r="C130" s="13" t="s">
        <v>14</v>
      </c>
      <c r="D130" s="14">
        <v>10</v>
      </c>
      <c r="E130" s="14"/>
      <c r="F130" s="14"/>
      <c r="G130" s="14"/>
      <c r="H130" s="15"/>
      <c r="I130" s="16"/>
      <c r="J130" s="16"/>
      <c r="K130" s="16"/>
      <c r="L130" s="17">
        <f t="shared" si="2"/>
        <v>0</v>
      </c>
    </row>
    <row r="131" spans="1:12" ht="16.5" thickBot="1" x14ac:dyDescent="0.3">
      <c r="A131" s="12" t="s">
        <v>265</v>
      </c>
      <c r="B131" s="11" t="s">
        <v>399</v>
      </c>
      <c r="C131" s="13" t="s">
        <v>398</v>
      </c>
      <c r="D131" s="14">
        <v>10</v>
      </c>
      <c r="E131" s="14"/>
      <c r="F131" s="14"/>
      <c r="G131" s="14"/>
      <c r="H131" s="15"/>
      <c r="I131" s="16"/>
      <c r="J131" s="16"/>
      <c r="K131" s="16"/>
      <c r="L131" s="17">
        <f t="shared" si="2"/>
        <v>0</v>
      </c>
    </row>
    <row r="132" spans="1:12" ht="16.5" thickBot="1" x14ac:dyDescent="0.3">
      <c r="A132" s="12" t="s">
        <v>267</v>
      </c>
      <c r="B132" s="11" t="s">
        <v>241</v>
      </c>
      <c r="C132" s="13" t="s">
        <v>14</v>
      </c>
      <c r="D132" s="14">
        <v>10</v>
      </c>
      <c r="E132" s="14"/>
      <c r="F132" s="14"/>
      <c r="G132" s="14"/>
      <c r="H132" s="15"/>
      <c r="I132" s="16"/>
      <c r="J132" s="16"/>
      <c r="K132" s="16"/>
      <c r="L132" s="17">
        <f t="shared" si="2"/>
        <v>0</v>
      </c>
    </row>
    <row r="133" spans="1:12" ht="16.5" thickBot="1" x14ac:dyDescent="0.3">
      <c r="A133" s="12" t="s">
        <v>269</v>
      </c>
      <c r="B133" s="11" t="s">
        <v>244</v>
      </c>
      <c r="C133" s="13" t="s">
        <v>14</v>
      </c>
      <c r="D133" s="14">
        <v>2</v>
      </c>
      <c r="E133" s="14"/>
      <c r="F133" s="14"/>
      <c r="G133" s="14"/>
      <c r="H133" s="15"/>
      <c r="I133" s="16"/>
      <c r="J133" s="16"/>
      <c r="K133" s="16"/>
      <c r="L133" s="17">
        <f t="shared" si="2"/>
        <v>0</v>
      </c>
    </row>
    <row r="134" spans="1:12" ht="16.5" thickBot="1" x14ac:dyDescent="0.3">
      <c r="A134" s="12" t="s">
        <v>271</v>
      </c>
      <c r="B134" s="11" t="s">
        <v>518</v>
      </c>
      <c r="C134" s="13" t="s">
        <v>14</v>
      </c>
      <c r="D134" s="14">
        <v>0.05</v>
      </c>
      <c r="E134" s="14"/>
      <c r="F134" s="14"/>
      <c r="G134" s="14"/>
      <c r="H134" s="15"/>
      <c r="I134" s="16"/>
      <c r="J134" s="16"/>
      <c r="K134" s="16"/>
      <c r="L134" s="17">
        <f t="shared" si="2"/>
        <v>0</v>
      </c>
    </row>
    <row r="135" spans="1:12" ht="16.5" thickBot="1" x14ac:dyDescent="0.3">
      <c r="A135" s="12" t="s">
        <v>273</v>
      </c>
      <c r="B135" s="11" t="s">
        <v>519</v>
      </c>
      <c r="C135" s="13" t="s">
        <v>14</v>
      </c>
      <c r="D135" s="14">
        <v>0.7</v>
      </c>
      <c r="E135" s="14"/>
      <c r="F135" s="14"/>
      <c r="G135" s="14"/>
      <c r="H135" s="15"/>
      <c r="I135" s="16"/>
      <c r="J135" s="16"/>
      <c r="K135" s="16"/>
      <c r="L135" s="17">
        <f t="shared" si="2"/>
        <v>0</v>
      </c>
    </row>
    <row r="136" spans="1:12" ht="16.5" thickBot="1" x14ac:dyDescent="0.3">
      <c r="A136" s="12" t="s">
        <v>275</v>
      </c>
      <c r="B136" s="18" t="s">
        <v>248</v>
      </c>
      <c r="C136" s="13" t="s">
        <v>14</v>
      </c>
      <c r="D136" s="14">
        <v>4.2</v>
      </c>
      <c r="E136" s="14"/>
      <c r="F136" s="14"/>
      <c r="G136" s="14"/>
      <c r="H136" s="15"/>
      <c r="I136" s="16"/>
      <c r="J136" s="16"/>
      <c r="K136" s="16"/>
      <c r="L136" s="17">
        <f t="shared" si="2"/>
        <v>0</v>
      </c>
    </row>
    <row r="137" spans="1:12" ht="16.5" thickBot="1" x14ac:dyDescent="0.3">
      <c r="A137" s="12" t="s">
        <v>277</v>
      </c>
      <c r="B137" s="18" t="s">
        <v>250</v>
      </c>
      <c r="C137" s="13" t="s">
        <v>14</v>
      </c>
      <c r="D137" s="14">
        <v>10</v>
      </c>
      <c r="E137" s="14"/>
      <c r="F137" s="14"/>
      <c r="G137" s="14"/>
      <c r="H137" s="15"/>
      <c r="I137" s="16"/>
      <c r="J137" s="16"/>
      <c r="K137" s="16"/>
      <c r="L137" s="17">
        <f t="shared" si="2"/>
        <v>0</v>
      </c>
    </row>
    <row r="138" spans="1:12" ht="16.5" thickBot="1" x14ac:dyDescent="0.3">
      <c r="A138" s="12" t="s">
        <v>279</v>
      </c>
      <c r="B138" s="18" t="s">
        <v>252</v>
      </c>
      <c r="C138" s="13" t="s">
        <v>14</v>
      </c>
      <c r="D138" s="14">
        <v>0.6</v>
      </c>
      <c r="E138" s="14"/>
      <c r="F138" s="14"/>
      <c r="G138" s="14"/>
      <c r="H138" s="15"/>
      <c r="I138" s="16"/>
      <c r="J138" s="16"/>
      <c r="K138" s="16"/>
      <c r="L138" s="17">
        <f t="shared" si="2"/>
        <v>0</v>
      </c>
    </row>
    <row r="139" spans="1:12" ht="16.5" thickBot="1" x14ac:dyDescent="0.3">
      <c r="A139" s="12" t="s">
        <v>281</v>
      </c>
      <c r="B139" s="18" t="s">
        <v>254</v>
      </c>
      <c r="C139" s="13" t="s">
        <v>14</v>
      </c>
      <c r="D139" s="14">
        <v>0.17499999999999999</v>
      </c>
      <c r="E139" s="14"/>
      <c r="F139" s="14"/>
      <c r="G139" s="14"/>
      <c r="H139" s="15"/>
      <c r="I139" s="16"/>
      <c r="J139" s="16"/>
      <c r="K139" s="16"/>
      <c r="L139" s="17">
        <f t="shared" si="2"/>
        <v>0</v>
      </c>
    </row>
    <row r="140" spans="1:12" ht="16.5" thickBot="1" x14ac:dyDescent="0.3">
      <c r="A140" s="12" t="s">
        <v>283</v>
      </c>
      <c r="B140" s="18" t="s">
        <v>256</v>
      </c>
      <c r="C140" s="13" t="s">
        <v>14</v>
      </c>
      <c r="D140" s="14">
        <v>1</v>
      </c>
      <c r="E140" s="14"/>
      <c r="F140" s="14"/>
      <c r="G140" s="14"/>
      <c r="H140" s="15"/>
      <c r="I140" s="16"/>
      <c r="J140" s="16"/>
      <c r="K140" s="16"/>
      <c r="L140" s="17">
        <f t="shared" si="2"/>
        <v>0</v>
      </c>
    </row>
    <row r="141" spans="1:12" ht="16.5" thickBot="1" x14ac:dyDescent="0.3">
      <c r="A141" s="12" t="s">
        <v>284</v>
      </c>
      <c r="B141" s="11" t="s">
        <v>480</v>
      </c>
      <c r="C141" s="13" t="s">
        <v>14</v>
      </c>
      <c r="D141" s="14">
        <v>10</v>
      </c>
      <c r="E141" s="14"/>
      <c r="F141" s="14"/>
      <c r="G141" s="14"/>
      <c r="H141" s="15"/>
      <c r="I141" s="16"/>
      <c r="J141" s="16"/>
      <c r="K141" s="16"/>
      <c r="L141" s="17">
        <f t="shared" si="2"/>
        <v>0</v>
      </c>
    </row>
    <row r="142" spans="1:12" ht="16.5" thickBot="1" x14ac:dyDescent="0.3">
      <c r="A142" s="12" t="s">
        <v>286</v>
      </c>
      <c r="B142" s="11" t="s">
        <v>481</v>
      </c>
      <c r="C142" s="13" t="s">
        <v>14</v>
      </c>
      <c r="D142" s="14">
        <v>1</v>
      </c>
      <c r="E142" s="14"/>
      <c r="F142" s="14"/>
      <c r="G142" s="14"/>
      <c r="H142" s="15"/>
      <c r="I142" s="16"/>
      <c r="J142" s="16"/>
      <c r="K142" s="16"/>
      <c r="L142" s="17">
        <f t="shared" si="2"/>
        <v>0</v>
      </c>
    </row>
    <row r="143" spans="1:12" ht="16.5" thickBot="1" x14ac:dyDescent="0.3">
      <c r="A143" s="12" t="s">
        <v>288</v>
      </c>
      <c r="B143" s="18" t="s">
        <v>482</v>
      </c>
      <c r="C143" s="13" t="s">
        <v>14</v>
      </c>
      <c r="D143" s="14">
        <v>10</v>
      </c>
      <c r="E143" s="14"/>
      <c r="F143" s="14"/>
      <c r="G143" s="14"/>
      <c r="H143" s="15"/>
      <c r="I143" s="16"/>
      <c r="J143" s="16"/>
      <c r="K143" s="16"/>
      <c r="L143" s="17">
        <f t="shared" si="2"/>
        <v>0</v>
      </c>
    </row>
    <row r="144" spans="1:12" ht="16.5" thickBot="1" x14ac:dyDescent="0.3">
      <c r="A144" s="12" t="s">
        <v>290</v>
      </c>
      <c r="B144" s="18" t="s">
        <v>261</v>
      </c>
      <c r="C144" s="13" t="s">
        <v>14</v>
      </c>
      <c r="D144" s="14">
        <v>1</v>
      </c>
      <c r="E144" s="14"/>
      <c r="F144" s="14"/>
      <c r="G144" s="14"/>
      <c r="H144" s="15"/>
      <c r="I144" s="16"/>
      <c r="J144" s="16"/>
      <c r="K144" s="16"/>
      <c r="L144" s="17">
        <f t="shared" si="2"/>
        <v>0</v>
      </c>
    </row>
    <row r="145" spans="1:12" ht="16.5" thickBot="1" x14ac:dyDescent="0.3">
      <c r="A145" s="12" t="s">
        <v>292</v>
      </c>
      <c r="B145" s="11" t="s">
        <v>263</v>
      </c>
      <c r="C145" s="13" t="s">
        <v>14</v>
      </c>
      <c r="D145" s="14">
        <v>50</v>
      </c>
      <c r="E145" s="14"/>
      <c r="F145" s="14"/>
      <c r="G145" s="14"/>
      <c r="H145" s="15"/>
      <c r="I145" s="16"/>
      <c r="J145" s="16"/>
      <c r="K145" s="16"/>
      <c r="L145" s="17">
        <f t="shared" si="2"/>
        <v>0</v>
      </c>
    </row>
    <row r="146" spans="1:12" ht="16.5" thickBot="1" x14ac:dyDescent="0.3">
      <c r="A146" s="12" t="s">
        <v>294</v>
      </c>
      <c r="B146" s="18" t="s">
        <v>520</v>
      </c>
      <c r="C146" s="20" t="s">
        <v>14</v>
      </c>
      <c r="D146" s="21">
        <v>1</v>
      </c>
      <c r="E146" s="14"/>
      <c r="F146" s="14"/>
      <c r="G146" s="14"/>
      <c r="H146" s="15"/>
      <c r="I146" s="16"/>
      <c r="J146" s="16"/>
      <c r="K146" s="16"/>
      <c r="L146" s="17">
        <f t="shared" si="2"/>
        <v>0</v>
      </c>
    </row>
    <row r="147" spans="1:12" ht="16.5" thickBot="1" x14ac:dyDescent="0.3">
      <c r="A147" s="12" t="s">
        <v>296</v>
      </c>
      <c r="B147" s="18" t="s">
        <v>266</v>
      </c>
      <c r="C147" s="20" t="s">
        <v>14</v>
      </c>
      <c r="D147" s="21">
        <v>50</v>
      </c>
      <c r="E147" s="14"/>
      <c r="F147" s="14"/>
      <c r="G147" s="14"/>
      <c r="H147" s="15"/>
      <c r="I147" s="16"/>
      <c r="J147" s="16"/>
      <c r="K147" s="16"/>
      <c r="L147" s="17">
        <f t="shared" si="2"/>
        <v>0</v>
      </c>
    </row>
    <row r="148" spans="1:12" ht="16.5" thickBot="1" x14ac:dyDescent="0.3">
      <c r="A148" s="12" t="s">
        <v>297</v>
      </c>
      <c r="B148" s="18" t="s">
        <v>268</v>
      </c>
      <c r="C148" s="20" t="s">
        <v>14</v>
      </c>
      <c r="D148" s="14">
        <v>30</v>
      </c>
      <c r="E148" s="14"/>
      <c r="F148" s="14"/>
      <c r="G148" s="14"/>
      <c r="H148" s="15"/>
      <c r="I148" s="16"/>
      <c r="J148" s="16"/>
      <c r="K148" s="16"/>
      <c r="L148" s="17">
        <f t="shared" si="2"/>
        <v>0</v>
      </c>
    </row>
    <row r="149" spans="1:12" ht="16.5" thickBot="1" x14ac:dyDescent="0.3">
      <c r="A149" s="12" t="s">
        <v>298</v>
      </c>
      <c r="B149" s="18" t="s">
        <v>270</v>
      </c>
      <c r="C149" s="20" t="s">
        <v>14</v>
      </c>
      <c r="D149" s="14">
        <v>50</v>
      </c>
      <c r="E149" s="14"/>
      <c r="F149" s="14"/>
      <c r="G149" s="14"/>
      <c r="H149" s="15"/>
      <c r="I149" s="16"/>
      <c r="J149" s="16"/>
      <c r="K149" s="16"/>
      <c r="L149" s="17">
        <f t="shared" si="2"/>
        <v>0</v>
      </c>
    </row>
    <row r="150" spans="1:12" ht="16.5" thickBot="1" x14ac:dyDescent="0.3">
      <c r="A150" s="12" t="s">
        <v>299</v>
      </c>
      <c r="B150" s="18" t="s">
        <v>272</v>
      </c>
      <c r="C150" s="20" t="s">
        <v>14</v>
      </c>
      <c r="D150" s="14">
        <v>30</v>
      </c>
      <c r="E150" s="14"/>
      <c r="F150" s="14"/>
      <c r="G150" s="14"/>
      <c r="H150" s="15"/>
      <c r="I150" s="16"/>
      <c r="J150" s="16"/>
      <c r="K150" s="16"/>
      <c r="L150" s="17">
        <f t="shared" ref="L150:L214" si="3">K150*D150</f>
        <v>0</v>
      </c>
    </row>
    <row r="151" spans="1:12" ht="16.5" thickBot="1" x14ac:dyDescent="0.3">
      <c r="A151" s="12" t="s">
        <v>300</v>
      </c>
      <c r="B151" s="18" t="s">
        <v>274</v>
      </c>
      <c r="C151" s="20" t="s">
        <v>14</v>
      </c>
      <c r="D151" s="21">
        <v>10</v>
      </c>
      <c r="E151" s="14"/>
      <c r="F151" s="14"/>
      <c r="G151" s="14"/>
      <c r="H151" s="15"/>
      <c r="I151" s="16"/>
      <c r="J151" s="16"/>
      <c r="K151" s="16"/>
      <c r="L151" s="17">
        <f t="shared" si="3"/>
        <v>0</v>
      </c>
    </row>
    <row r="152" spans="1:12" ht="16.5" thickBot="1" x14ac:dyDescent="0.3">
      <c r="A152" s="12" t="s">
        <v>301</v>
      </c>
      <c r="B152" s="18" t="s">
        <v>276</v>
      </c>
      <c r="C152" s="20" t="s">
        <v>14</v>
      </c>
      <c r="D152" s="21">
        <v>30</v>
      </c>
      <c r="E152" s="14"/>
      <c r="F152" s="14"/>
      <c r="G152" s="14"/>
      <c r="H152" s="15"/>
      <c r="I152" s="16"/>
      <c r="J152" s="16"/>
      <c r="K152" s="16"/>
      <c r="L152" s="17">
        <f t="shared" si="3"/>
        <v>0</v>
      </c>
    </row>
    <row r="153" spans="1:12" ht="16.5" thickBot="1" x14ac:dyDescent="0.3">
      <c r="A153" s="12" t="s">
        <v>303</v>
      </c>
      <c r="B153" s="18" t="s">
        <v>278</v>
      </c>
      <c r="C153" s="20" t="s">
        <v>14</v>
      </c>
      <c r="D153" s="14">
        <v>50</v>
      </c>
      <c r="E153" s="14"/>
      <c r="F153" s="14"/>
      <c r="G153" s="14"/>
      <c r="H153" s="15"/>
      <c r="I153" s="16"/>
      <c r="J153" s="16"/>
      <c r="K153" s="16"/>
      <c r="L153" s="17">
        <f t="shared" si="3"/>
        <v>0</v>
      </c>
    </row>
    <row r="154" spans="1:12" ht="16.5" thickBot="1" x14ac:dyDescent="0.3">
      <c r="A154" s="12" t="s">
        <v>305</v>
      </c>
      <c r="B154" s="18" t="s">
        <v>280</v>
      </c>
      <c r="C154" s="20" t="s">
        <v>14</v>
      </c>
      <c r="D154" s="14">
        <v>50</v>
      </c>
      <c r="E154" s="14"/>
      <c r="F154" s="14"/>
      <c r="G154" s="14"/>
      <c r="H154" s="15"/>
      <c r="I154" s="16"/>
      <c r="J154" s="16"/>
      <c r="K154" s="16"/>
      <c r="L154" s="17">
        <f t="shared" si="3"/>
        <v>0</v>
      </c>
    </row>
    <row r="155" spans="1:12" ht="16.5" thickBot="1" x14ac:dyDescent="0.3">
      <c r="A155" s="12" t="s">
        <v>307</v>
      </c>
      <c r="B155" s="18" t="s">
        <v>282</v>
      </c>
      <c r="C155" s="20" t="s">
        <v>14</v>
      </c>
      <c r="D155" s="14">
        <v>50</v>
      </c>
      <c r="E155" s="14"/>
      <c r="F155" s="14"/>
      <c r="G155" s="14"/>
      <c r="H155" s="15"/>
      <c r="I155" s="16"/>
      <c r="J155" s="16"/>
      <c r="K155" s="16"/>
      <c r="L155" s="17">
        <f t="shared" si="3"/>
        <v>0</v>
      </c>
    </row>
    <row r="156" spans="1:12" ht="16.5" thickBot="1" x14ac:dyDescent="0.3">
      <c r="A156" s="12" t="s">
        <v>308</v>
      </c>
      <c r="B156" s="18" t="s">
        <v>285</v>
      </c>
      <c r="C156" s="20" t="s">
        <v>14</v>
      </c>
      <c r="D156" s="14">
        <v>100</v>
      </c>
      <c r="E156" s="14"/>
      <c r="F156" s="16"/>
      <c r="G156" s="16"/>
      <c r="H156" s="22"/>
      <c r="I156" s="33"/>
      <c r="J156" s="16"/>
      <c r="K156" s="16"/>
      <c r="L156" s="17">
        <f t="shared" si="3"/>
        <v>0</v>
      </c>
    </row>
    <row r="157" spans="1:12" ht="16.5" thickBot="1" x14ac:dyDescent="0.3">
      <c r="A157" s="12" t="s">
        <v>309</v>
      </c>
      <c r="B157" s="18" t="s">
        <v>287</v>
      </c>
      <c r="C157" s="20" t="s">
        <v>14</v>
      </c>
      <c r="D157" s="14">
        <v>10</v>
      </c>
      <c r="E157" s="14"/>
      <c r="F157" s="15"/>
      <c r="G157" s="15"/>
      <c r="H157" s="22"/>
      <c r="I157" s="22"/>
      <c r="J157" s="15"/>
      <c r="K157" s="15"/>
      <c r="L157" s="17">
        <f t="shared" si="3"/>
        <v>0</v>
      </c>
    </row>
    <row r="158" spans="1:12" ht="16.5" thickBot="1" x14ac:dyDescent="0.3">
      <c r="A158" s="12" t="s">
        <v>310</v>
      </c>
      <c r="B158" s="18" t="s">
        <v>289</v>
      </c>
      <c r="C158" s="20" t="s">
        <v>14</v>
      </c>
      <c r="D158" s="14">
        <v>10</v>
      </c>
      <c r="E158" s="14"/>
      <c r="F158" s="15"/>
      <c r="G158" s="15"/>
      <c r="H158" s="15"/>
      <c r="I158" s="15"/>
      <c r="J158" s="15"/>
      <c r="K158" s="15"/>
      <c r="L158" s="17">
        <f t="shared" si="3"/>
        <v>0</v>
      </c>
    </row>
    <row r="159" spans="1:12" ht="16.5" thickBot="1" x14ac:dyDescent="0.3">
      <c r="A159" s="12" t="s">
        <v>311</v>
      </c>
      <c r="B159" s="18" t="s">
        <v>291</v>
      </c>
      <c r="C159" s="20" t="s">
        <v>14</v>
      </c>
      <c r="D159" s="14">
        <v>0.5</v>
      </c>
      <c r="E159" s="14"/>
      <c r="F159" s="15"/>
      <c r="G159" s="15"/>
      <c r="H159" s="15"/>
      <c r="I159" s="15"/>
      <c r="J159" s="15"/>
      <c r="K159" s="15"/>
      <c r="L159" s="17">
        <f t="shared" si="3"/>
        <v>0</v>
      </c>
    </row>
    <row r="160" spans="1:12" ht="16.5" thickBot="1" x14ac:dyDescent="0.3">
      <c r="A160" s="12" t="s">
        <v>312</v>
      </c>
      <c r="B160" s="18" t="s">
        <v>293</v>
      </c>
      <c r="C160" s="20" t="s">
        <v>14</v>
      </c>
      <c r="D160" s="14">
        <v>0.12</v>
      </c>
      <c r="E160" s="14"/>
      <c r="F160" s="15"/>
      <c r="G160" s="15"/>
      <c r="H160" s="15"/>
      <c r="I160" s="15"/>
      <c r="J160" s="15"/>
      <c r="K160" s="15"/>
      <c r="L160" s="17">
        <f t="shared" si="3"/>
        <v>0</v>
      </c>
    </row>
    <row r="161" spans="1:12" ht="16.5" thickBot="1" x14ac:dyDescent="0.3">
      <c r="A161" s="12" t="s">
        <v>314</v>
      </c>
      <c r="B161" s="18" t="s">
        <v>295</v>
      </c>
      <c r="C161" s="20" t="s">
        <v>193</v>
      </c>
      <c r="D161" s="14">
        <v>10</v>
      </c>
      <c r="E161" s="14"/>
      <c r="F161" s="23"/>
      <c r="G161" s="23"/>
      <c r="H161" s="15"/>
      <c r="I161" s="15"/>
      <c r="J161" s="15"/>
      <c r="K161" s="15"/>
      <c r="L161" s="17">
        <f t="shared" si="3"/>
        <v>0</v>
      </c>
    </row>
    <row r="162" spans="1:12" ht="16.5" thickBot="1" x14ac:dyDescent="0.3">
      <c r="A162" s="12" t="s">
        <v>316</v>
      </c>
      <c r="B162" s="11" t="s">
        <v>505</v>
      </c>
      <c r="C162" s="13" t="s">
        <v>14</v>
      </c>
      <c r="D162" s="14">
        <v>10</v>
      </c>
      <c r="E162" s="14"/>
      <c r="F162" s="23"/>
      <c r="G162" s="23"/>
      <c r="H162" s="15"/>
      <c r="I162" s="15"/>
      <c r="J162" s="15"/>
      <c r="K162" s="15"/>
      <c r="L162" s="17">
        <f t="shared" si="3"/>
        <v>0</v>
      </c>
    </row>
    <row r="163" spans="1:12" ht="16.5" thickBot="1" x14ac:dyDescent="0.3">
      <c r="A163" s="12" t="s">
        <v>318</v>
      </c>
      <c r="B163" s="11" t="s">
        <v>483</v>
      </c>
      <c r="C163" s="13" t="s">
        <v>14</v>
      </c>
      <c r="D163" s="14">
        <v>10</v>
      </c>
      <c r="E163" s="14"/>
      <c r="F163" s="23"/>
      <c r="G163" s="23"/>
      <c r="H163" s="15"/>
      <c r="I163" s="15"/>
      <c r="J163" s="15"/>
      <c r="K163" s="15"/>
      <c r="L163" s="17">
        <f t="shared" si="3"/>
        <v>0</v>
      </c>
    </row>
    <row r="164" spans="1:12" ht="16.5" thickBot="1" x14ac:dyDescent="0.3">
      <c r="A164" s="12" t="s">
        <v>320</v>
      </c>
      <c r="B164" s="11" t="s">
        <v>484</v>
      </c>
      <c r="C164" s="13" t="s">
        <v>14</v>
      </c>
      <c r="D164" s="14">
        <v>20</v>
      </c>
      <c r="E164" s="14"/>
      <c r="F164" s="23"/>
      <c r="G164" s="23"/>
      <c r="H164" s="15"/>
      <c r="I164" s="15"/>
      <c r="J164" s="15"/>
      <c r="K164" s="15"/>
      <c r="L164" s="17">
        <f t="shared" si="3"/>
        <v>0</v>
      </c>
    </row>
    <row r="165" spans="1:12" ht="16.5" thickBot="1" x14ac:dyDescent="0.3">
      <c r="A165" s="12" t="s">
        <v>322</v>
      </c>
      <c r="B165" s="18" t="s">
        <v>521</v>
      </c>
      <c r="C165" s="20" t="s">
        <v>14</v>
      </c>
      <c r="D165" s="21">
        <v>0.1</v>
      </c>
      <c r="E165" s="14"/>
      <c r="F165" s="23"/>
      <c r="G165" s="23"/>
      <c r="H165" s="15"/>
      <c r="I165" s="15"/>
      <c r="J165" s="15"/>
      <c r="K165" s="15"/>
      <c r="L165" s="17">
        <f t="shared" si="3"/>
        <v>0</v>
      </c>
    </row>
    <row r="166" spans="1:12" ht="16.5" thickBot="1" x14ac:dyDescent="0.3">
      <c r="A166" s="12" t="s">
        <v>324</v>
      </c>
      <c r="B166" s="18" t="s">
        <v>485</v>
      </c>
      <c r="C166" s="20" t="s">
        <v>14</v>
      </c>
      <c r="D166" s="21">
        <v>1</v>
      </c>
      <c r="E166" s="14"/>
      <c r="F166" s="23"/>
      <c r="G166" s="23"/>
      <c r="H166" s="15"/>
      <c r="I166" s="15"/>
      <c r="J166" s="15"/>
      <c r="K166" s="15"/>
      <c r="L166" s="17">
        <f t="shared" si="3"/>
        <v>0</v>
      </c>
    </row>
    <row r="167" spans="1:12" ht="16.5" thickBot="1" x14ac:dyDescent="0.3">
      <c r="A167" s="12" t="s">
        <v>326</v>
      </c>
      <c r="B167" s="18" t="s">
        <v>535</v>
      </c>
      <c r="C167" s="20" t="s">
        <v>193</v>
      </c>
      <c r="D167" s="14">
        <v>10</v>
      </c>
      <c r="E167" s="14"/>
      <c r="F167" s="23"/>
      <c r="G167" s="23"/>
      <c r="H167" s="15"/>
      <c r="I167" s="15"/>
      <c r="J167" s="15"/>
      <c r="K167" s="15"/>
      <c r="L167" s="17">
        <f t="shared" si="3"/>
        <v>0</v>
      </c>
    </row>
    <row r="168" spans="1:12" ht="16.5" thickBot="1" x14ac:dyDescent="0.3">
      <c r="A168" s="12" t="s">
        <v>328</v>
      </c>
      <c r="B168" s="18" t="s">
        <v>536</v>
      </c>
      <c r="C168" s="20" t="s">
        <v>193</v>
      </c>
      <c r="D168" s="14">
        <v>10</v>
      </c>
      <c r="E168" s="14"/>
      <c r="F168" s="23"/>
      <c r="G168" s="23"/>
      <c r="H168" s="15"/>
      <c r="I168" s="15"/>
      <c r="J168" s="15"/>
      <c r="K168" s="15"/>
      <c r="L168" s="17">
        <f t="shared" si="3"/>
        <v>0</v>
      </c>
    </row>
    <row r="169" spans="1:12" ht="16.5" thickBot="1" x14ac:dyDescent="0.3">
      <c r="A169" s="12" t="s">
        <v>329</v>
      </c>
      <c r="B169" s="18" t="s">
        <v>486</v>
      </c>
      <c r="C169" s="20" t="s">
        <v>193</v>
      </c>
      <c r="D169" s="21">
        <v>20</v>
      </c>
      <c r="E169" s="14"/>
      <c r="F169" s="14"/>
      <c r="G169" s="14"/>
      <c r="H169" s="15"/>
      <c r="I169" s="16"/>
      <c r="J169" s="16"/>
      <c r="K169" s="16"/>
      <c r="L169" s="17">
        <f t="shared" si="3"/>
        <v>0</v>
      </c>
    </row>
    <row r="170" spans="1:12" ht="16.5" thickBot="1" x14ac:dyDescent="0.3">
      <c r="A170" s="12" t="s">
        <v>330</v>
      </c>
      <c r="B170" s="18" t="s">
        <v>487</v>
      </c>
      <c r="C170" s="20" t="s">
        <v>193</v>
      </c>
      <c r="D170" s="21">
        <v>20</v>
      </c>
      <c r="E170" s="14"/>
      <c r="F170" s="14"/>
      <c r="G170" s="14"/>
      <c r="H170" s="15"/>
      <c r="I170" s="16"/>
      <c r="J170" s="16"/>
      <c r="K170" s="16"/>
      <c r="L170" s="17">
        <f t="shared" si="3"/>
        <v>0</v>
      </c>
    </row>
    <row r="171" spans="1:12" ht="16.5" thickBot="1" x14ac:dyDescent="0.3">
      <c r="A171" s="12" t="s">
        <v>332</v>
      </c>
      <c r="B171" s="11" t="s">
        <v>302</v>
      </c>
      <c r="C171" s="20" t="s">
        <v>14</v>
      </c>
      <c r="D171" s="14">
        <v>1</v>
      </c>
      <c r="E171" s="14"/>
      <c r="F171" s="14"/>
      <c r="G171" s="14"/>
      <c r="H171" s="15"/>
      <c r="I171" s="16"/>
      <c r="J171" s="16"/>
      <c r="K171" s="16"/>
      <c r="L171" s="17">
        <f t="shared" si="3"/>
        <v>0</v>
      </c>
    </row>
    <row r="172" spans="1:12" ht="16.5" thickBot="1" x14ac:dyDescent="0.3">
      <c r="A172" s="12" t="s">
        <v>334</v>
      </c>
      <c r="B172" s="19" t="s">
        <v>504</v>
      </c>
      <c r="C172" s="20" t="s">
        <v>193</v>
      </c>
      <c r="D172" s="21">
        <v>100</v>
      </c>
      <c r="E172" s="21"/>
      <c r="F172" s="21"/>
      <c r="G172" s="21"/>
      <c r="H172" s="24" t="s">
        <v>304</v>
      </c>
      <c r="I172" s="16"/>
      <c r="J172" s="16"/>
      <c r="K172" s="16"/>
      <c r="L172" s="17">
        <f t="shared" si="3"/>
        <v>0</v>
      </c>
    </row>
    <row r="173" spans="1:12" ht="16.5" thickBot="1" x14ac:dyDescent="0.3">
      <c r="A173" s="12" t="s">
        <v>335</v>
      </c>
      <c r="B173" s="18" t="s">
        <v>397</v>
      </c>
      <c r="C173" s="20" t="s">
        <v>193</v>
      </c>
      <c r="D173" s="21">
        <v>1</v>
      </c>
      <c r="E173" s="21"/>
      <c r="F173" s="21"/>
      <c r="G173" s="21"/>
      <c r="H173" s="24"/>
      <c r="I173" s="16"/>
      <c r="J173" s="16"/>
      <c r="K173" s="16"/>
      <c r="L173" s="17">
        <f t="shared" si="3"/>
        <v>0</v>
      </c>
    </row>
    <row r="174" spans="1:12" ht="16.5" thickBot="1" x14ac:dyDescent="0.3">
      <c r="A174" s="12" t="s">
        <v>336</v>
      </c>
      <c r="B174" s="11" t="s">
        <v>306</v>
      </c>
      <c r="C174" s="20" t="s">
        <v>193</v>
      </c>
      <c r="D174" s="21">
        <v>70</v>
      </c>
      <c r="E174" s="21"/>
      <c r="F174" s="21"/>
      <c r="G174" s="21"/>
      <c r="H174" s="24"/>
      <c r="I174" s="16"/>
      <c r="J174" s="16"/>
      <c r="K174" s="16"/>
      <c r="L174" s="17">
        <f t="shared" si="3"/>
        <v>0</v>
      </c>
    </row>
    <row r="175" spans="1:12" ht="16.5" thickBot="1" x14ac:dyDescent="0.3">
      <c r="A175" s="12" t="s">
        <v>338</v>
      </c>
      <c r="B175" s="11" t="s">
        <v>503</v>
      </c>
      <c r="C175" s="20" t="s">
        <v>193</v>
      </c>
      <c r="D175" s="14">
        <v>50</v>
      </c>
      <c r="E175" s="14"/>
      <c r="F175" s="14"/>
      <c r="G175" s="14"/>
      <c r="H175" s="15"/>
      <c r="I175" s="16"/>
      <c r="J175" s="16"/>
      <c r="K175" s="16"/>
      <c r="L175" s="17">
        <f t="shared" si="3"/>
        <v>0</v>
      </c>
    </row>
    <row r="176" spans="1:12" ht="16.5" thickBot="1" x14ac:dyDescent="0.3">
      <c r="A176" s="12" t="s">
        <v>340</v>
      </c>
      <c r="B176" s="11" t="s">
        <v>502</v>
      </c>
      <c r="C176" s="20" t="s">
        <v>193</v>
      </c>
      <c r="D176" s="14">
        <v>150</v>
      </c>
      <c r="E176" s="14"/>
      <c r="F176" s="14"/>
      <c r="G176" s="14"/>
      <c r="H176" s="15"/>
      <c r="I176" s="16"/>
      <c r="J176" s="16"/>
      <c r="K176" s="16"/>
      <c r="L176" s="17">
        <f t="shared" si="3"/>
        <v>0</v>
      </c>
    </row>
    <row r="177" spans="1:12" ht="16.5" thickBot="1" x14ac:dyDescent="0.3">
      <c r="A177" s="12" t="s">
        <v>341</v>
      </c>
      <c r="B177" s="11" t="s">
        <v>501</v>
      </c>
      <c r="C177" s="20" t="s">
        <v>193</v>
      </c>
      <c r="D177" s="14">
        <v>200</v>
      </c>
      <c r="E177" s="14"/>
      <c r="F177" s="14"/>
      <c r="G177" s="14"/>
      <c r="H177" s="15"/>
      <c r="I177" s="16"/>
      <c r="J177" s="16"/>
      <c r="K177" s="16"/>
      <c r="L177" s="17">
        <f t="shared" si="3"/>
        <v>0</v>
      </c>
    </row>
    <row r="178" spans="1:12" ht="16.5" thickBot="1" x14ac:dyDescent="0.3">
      <c r="A178" s="12" t="s">
        <v>343</v>
      </c>
      <c r="B178" s="11" t="s">
        <v>500</v>
      </c>
      <c r="C178" s="20" t="s">
        <v>193</v>
      </c>
      <c r="D178" s="14">
        <v>50</v>
      </c>
      <c r="E178" s="14"/>
      <c r="F178" s="14"/>
      <c r="G178" s="14"/>
      <c r="H178" s="15"/>
      <c r="I178" s="16"/>
      <c r="J178" s="16"/>
      <c r="K178" s="16"/>
      <c r="L178" s="17">
        <f t="shared" si="3"/>
        <v>0</v>
      </c>
    </row>
    <row r="179" spans="1:12" ht="16.5" thickBot="1" x14ac:dyDescent="0.3">
      <c r="A179" s="12" t="s">
        <v>345</v>
      </c>
      <c r="B179" s="11" t="s">
        <v>522</v>
      </c>
      <c r="C179" s="20" t="s">
        <v>14</v>
      </c>
      <c r="D179" s="14">
        <v>0.5</v>
      </c>
      <c r="E179" s="14"/>
      <c r="F179" s="14"/>
      <c r="G179" s="14"/>
      <c r="H179" s="15"/>
      <c r="I179" s="16"/>
      <c r="J179" s="16"/>
      <c r="K179" s="16"/>
      <c r="L179" s="17">
        <f t="shared" si="3"/>
        <v>0</v>
      </c>
    </row>
    <row r="180" spans="1:12" ht="16.5" thickBot="1" x14ac:dyDescent="0.3">
      <c r="A180" s="12" t="s">
        <v>347</v>
      </c>
      <c r="B180" s="11" t="s">
        <v>313</v>
      </c>
      <c r="C180" s="20" t="s">
        <v>14</v>
      </c>
      <c r="D180" s="14">
        <v>3</v>
      </c>
      <c r="E180" s="14"/>
      <c r="F180" s="14"/>
      <c r="G180" s="14"/>
      <c r="H180" s="15"/>
      <c r="I180" s="16"/>
      <c r="J180" s="16"/>
      <c r="K180" s="16"/>
      <c r="L180" s="17">
        <f t="shared" si="3"/>
        <v>0</v>
      </c>
    </row>
    <row r="181" spans="1:12" ht="16.5" thickBot="1" x14ac:dyDescent="0.3">
      <c r="A181" s="12" t="s">
        <v>349</v>
      </c>
      <c r="B181" s="11" t="s">
        <v>315</v>
      </c>
      <c r="C181" s="20" t="s">
        <v>14</v>
      </c>
      <c r="D181" s="14">
        <v>20</v>
      </c>
      <c r="E181" s="14"/>
      <c r="F181" s="14"/>
      <c r="G181" s="14"/>
      <c r="H181" s="15"/>
      <c r="I181" s="16"/>
      <c r="J181" s="16"/>
      <c r="K181" s="16"/>
      <c r="L181" s="17">
        <f t="shared" si="3"/>
        <v>0</v>
      </c>
    </row>
    <row r="182" spans="1:12" ht="16.5" thickBot="1" x14ac:dyDescent="0.3">
      <c r="A182" s="12" t="s">
        <v>351</v>
      </c>
      <c r="B182" s="11" t="s">
        <v>317</v>
      </c>
      <c r="C182" s="20" t="s">
        <v>14</v>
      </c>
      <c r="D182" s="14">
        <v>10</v>
      </c>
      <c r="E182" s="14"/>
      <c r="F182" s="14"/>
      <c r="G182" s="14"/>
      <c r="H182" s="15"/>
      <c r="I182" s="16"/>
      <c r="J182" s="16"/>
      <c r="K182" s="16"/>
      <c r="L182" s="17">
        <f t="shared" si="3"/>
        <v>0</v>
      </c>
    </row>
    <row r="183" spans="1:12" ht="16.5" thickBot="1" x14ac:dyDescent="0.3">
      <c r="A183" s="12" t="s">
        <v>352</v>
      </c>
      <c r="B183" s="11" t="s">
        <v>319</v>
      </c>
      <c r="C183" s="20" t="s">
        <v>14</v>
      </c>
      <c r="D183" s="14">
        <v>100</v>
      </c>
      <c r="E183" s="14"/>
      <c r="F183" s="14"/>
      <c r="G183" s="14"/>
      <c r="H183" s="15"/>
      <c r="I183" s="16"/>
      <c r="J183" s="16"/>
      <c r="K183" s="16"/>
      <c r="L183" s="17">
        <f t="shared" si="3"/>
        <v>0</v>
      </c>
    </row>
    <row r="184" spans="1:12" ht="16.5" thickBot="1" x14ac:dyDescent="0.3">
      <c r="A184" s="12" t="s">
        <v>354</v>
      </c>
      <c r="B184" s="11" t="s">
        <v>321</v>
      </c>
      <c r="C184" s="20" t="s">
        <v>14</v>
      </c>
      <c r="D184" s="14">
        <v>2</v>
      </c>
      <c r="E184" s="14"/>
      <c r="F184" s="14"/>
      <c r="G184" s="14"/>
      <c r="H184" s="15"/>
      <c r="I184" s="16"/>
      <c r="J184" s="16"/>
      <c r="K184" s="16"/>
      <c r="L184" s="17">
        <f t="shared" si="3"/>
        <v>0</v>
      </c>
    </row>
    <row r="185" spans="1:12" ht="16.5" thickBot="1" x14ac:dyDescent="0.3">
      <c r="A185" s="12" t="s">
        <v>355</v>
      </c>
      <c r="B185" s="11" t="s">
        <v>323</v>
      </c>
      <c r="C185" s="20" t="s">
        <v>14</v>
      </c>
      <c r="D185" s="14">
        <v>120</v>
      </c>
      <c r="E185" s="14"/>
      <c r="F185" s="14"/>
      <c r="G185" s="14"/>
      <c r="H185" s="15"/>
      <c r="I185" s="16"/>
      <c r="J185" s="16"/>
      <c r="K185" s="16"/>
      <c r="L185" s="17">
        <f t="shared" si="3"/>
        <v>0</v>
      </c>
    </row>
    <row r="186" spans="1:12" ht="16.5" thickBot="1" x14ac:dyDescent="0.3">
      <c r="A186" s="12" t="s">
        <v>357</v>
      </c>
      <c r="B186" s="11" t="s">
        <v>325</v>
      </c>
      <c r="C186" s="20" t="s">
        <v>14</v>
      </c>
      <c r="D186" s="14">
        <v>100</v>
      </c>
      <c r="E186" s="14"/>
      <c r="F186" s="14"/>
      <c r="G186" s="14"/>
      <c r="H186" s="15"/>
      <c r="I186" s="16"/>
      <c r="J186" s="16"/>
      <c r="K186" s="16"/>
      <c r="L186" s="17">
        <f t="shared" si="3"/>
        <v>0</v>
      </c>
    </row>
    <row r="187" spans="1:12" ht="16.5" thickBot="1" x14ac:dyDescent="0.3">
      <c r="A187" s="12" t="s">
        <v>359</v>
      </c>
      <c r="B187" s="11" t="s">
        <v>327</v>
      </c>
      <c r="C187" s="20" t="s">
        <v>14</v>
      </c>
      <c r="D187" s="14">
        <v>10</v>
      </c>
      <c r="E187" s="14"/>
      <c r="F187" s="14"/>
      <c r="G187" s="14"/>
      <c r="H187" s="15"/>
      <c r="I187" s="16"/>
      <c r="J187" s="16"/>
      <c r="K187" s="16"/>
      <c r="L187" s="17">
        <f t="shared" si="3"/>
        <v>0</v>
      </c>
    </row>
    <row r="188" spans="1:12" ht="16.5" thickBot="1" x14ac:dyDescent="0.3">
      <c r="A188" s="12" t="s">
        <v>360</v>
      </c>
      <c r="B188" s="11" t="s">
        <v>551</v>
      </c>
      <c r="C188" s="20" t="s">
        <v>14</v>
      </c>
      <c r="D188" s="14">
        <v>4</v>
      </c>
      <c r="E188" s="14"/>
      <c r="F188" s="14"/>
      <c r="G188" s="14"/>
      <c r="H188" s="15"/>
      <c r="I188" s="16"/>
      <c r="J188" s="16"/>
      <c r="K188" s="16"/>
      <c r="L188" s="17">
        <f t="shared" si="3"/>
        <v>0</v>
      </c>
    </row>
    <row r="189" spans="1:12" ht="16.5" thickBot="1" x14ac:dyDescent="0.3">
      <c r="A189" s="12" t="s">
        <v>361</v>
      </c>
      <c r="B189" s="11" t="s">
        <v>513</v>
      </c>
      <c r="C189" s="20" t="s">
        <v>14</v>
      </c>
      <c r="D189" s="14">
        <v>1</v>
      </c>
      <c r="E189" s="14"/>
      <c r="F189" s="14"/>
      <c r="G189" s="14"/>
      <c r="H189" s="15"/>
      <c r="I189" s="16"/>
      <c r="J189" s="16"/>
      <c r="K189" s="16"/>
      <c r="L189" s="17">
        <f t="shared" si="3"/>
        <v>0</v>
      </c>
    </row>
    <row r="190" spans="1:12" ht="16.5" thickBot="1" x14ac:dyDescent="0.3">
      <c r="A190" s="12" t="s">
        <v>363</v>
      </c>
      <c r="B190" s="8" t="s">
        <v>488</v>
      </c>
      <c r="C190" s="20" t="s">
        <v>14</v>
      </c>
      <c r="D190" s="14">
        <v>0.1</v>
      </c>
      <c r="E190" s="14"/>
      <c r="F190" s="14"/>
      <c r="G190" s="14"/>
      <c r="H190" s="15"/>
      <c r="I190" s="16"/>
      <c r="J190" s="16"/>
      <c r="K190" s="16"/>
      <c r="L190" s="17">
        <f t="shared" si="3"/>
        <v>0</v>
      </c>
    </row>
    <row r="191" spans="1:12" ht="16.5" thickBot="1" x14ac:dyDescent="0.3">
      <c r="A191" s="12" t="s">
        <v>365</v>
      </c>
      <c r="B191" s="8" t="s">
        <v>331</v>
      </c>
      <c r="C191" s="20" t="s">
        <v>14</v>
      </c>
      <c r="D191" s="14">
        <v>1</v>
      </c>
      <c r="E191" s="14"/>
      <c r="F191" s="14"/>
      <c r="G191" s="14"/>
      <c r="H191" s="15"/>
      <c r="I191" s="16"/>
      <c r="J191" s="16"/>
      <c r="K191" s="16"/>
      <c r="L191" s="17">
        <f t="shared" si="3"/>
        <v>0</v>
      </c>
    </row>
    <row r="192" spans="1:12" ht="16.5" thickBot="1" x14ac:dyDescent="0.3">
      <c r="A192" s="12" t="s">
        <v>367</v>
      </c>
      <c r="B192" s="8" t="s">
        <v>437</v>
      </c>
      <c r="C192" s="20" t="s">
        <v>14</v>
      </c>
      <c r="D192" s="14">
        <v>1</v>
      </c>
      <c r="E192" s="14"/>
      <c r="F192" s="14"/>
      <c r="G192" s="14"/>
      <c r="H192" s="15"/>
      <c r="I192" s="16"/>
      <c r="J192" s="16"/>
      <c r="K192" s="16"/>
      <c r="L192" s="17">
        <f t="shared" si="3"/>
        <v>0</v>
      </c>
    </row>
    <row r="193" spans="1:12" ht="16.5" thickBot="1" x14ac:dyDescent="0.3">
      <c r="A193" s="12" t="s">
        <v>369</v>
      </c>
      <c r="B193" s="8" t="s">
        <v>333</v>
      </c>
      <c r="C193" s="20" t="s">
        <v>14</v>
      </c>
      <c r="D193" s="14">
        <v>0.13</v>
      </c>
      <c r="E193" s="14"/>
      <c r="F193" s="14"/>
      <c r="G193" s="14"/>
      <c r="H193" s="15"/>
      <c r="I193" s="16"/>
      <c r="J193" s="16"/>
      <c r="K193" s="16"/>
      <c r="L193" s="17">
        <f t="shared" si="3"/>
        <v>0</v>
      </c>
    </row>
    <row r="194" spans="1:12" ht="16.5" thickBot="1" x14ac:dyDescent="0.3">
      <c r="A194" s="12" t="s">
        <v>370</v>
      </c>
      <c r="B194" s="25" t="s">
        <v>555</v>
      </c>
      <c r="C194" s="20" t="s">
        <v>14</v>
      </c>
      <c r="D194" s="14">
        <v>50</v>
      </c>
      <c r="E194" s="14"/>
      <c r="F194" s="14"/>
      <c r="G194" s="14"/>
      <c r="H194" s="15"/>
      <c r="I194" s="16"/>
      <c r="J194" s="16"/>
      <c r="K194" s="16"/>
      <c r="L194" s="17">
        <f t="shared" si="3"/>
        <v>0</v>
      </c>
    </row>
    <row r="195" spans="1:12" ht="16.5" thickBot="1" x14ac:dyDescent="0.3">
      <c r="A195" s="12" t="s">
        <v>372</v>
      </c>
      <c r="B195" s="25" t="s">
        <v>556</v>
      </c>
      <c r="C195" s="20" t="s">
        <v>14</v>
      </c>
      <c r="D195" s="14">
        <v>50</v>
      </c>
      <c r="E195" s="14"/>
      <c r="F195" s="14"/>
      <c r="G195" s="14"/>
      <c r="H195" s="15"/>
      <c r="I195" s="16"/>
      <c r="J195" s="16"/>
      <c r="K195" s="16"/>
      <c r="L195" s="17">
        <f t="shared" si="3"/>
        <v>0</v>
      </c>
    </row>
    <row r="196" spans="1:12" ht="16.5" thickBot="1" x14ac:dyDescent="0.3">
      <c r="A196" s="12" t="s">
        <v>373</v>
      </c>
      <c r="B196" s="8" t="s">
        <v>489</v>
      </c>
      <c r="C196" s="20" t="s">
        <v>14</v>
      </c>
      <c r="D196" s="14">
        <v>10</v>
      </c>
      <c r="E196" s="14"/>
      <c r="F196" s="14"/>
      <c r="G196" s="14"/>
      <c r="H196" s="15"/>
      <c r="I196" s="16"/>
      <c r="J196" s="16"/>
      <c r="K196" s="16"/>
      <c r="L196" s="17">
        <f t="shared" si="3"/>
        <v>0</v>
      </c>
    </row>
    <row r="197" spans="1:12" ht="16.5" thickBot="1" x14ac:dyDescent="0.3">
      <c r="A197" s="12" t="s">
        <v>374</v>
      </c>
      <c r="B197" s="8" t="s">
        <v>512</v>
      </c>
      <c r="C197" s="13" t="s">
        <v>193</v>
      </c>
      <c r="D197" s="14">
        <v>1</v>
      </c>
      <c r="E197" s="14"/>
      <c r="F197" s="14"/>
      <c r="G197" s="14"/>
      <c r="H197" s="15"/>
      <c r="I197" s="16"/>
      <c r="J197" s="16"/>
      <c r="K197" s="16"/>
      <c r="L197" s="17">
        <f t="shared" si="3"/>
        <v>0</v>
      </c>
    </row>
    <row r="198" spans="1:12" ht="16.5" thickBot="1" x14ac:dyDescent="0.3">
      <c r="A198" s="12" t="s">
        <v>375</v>
      </c>
      <c r="B198" s="8" t="s">
        <v>337</v>
      </c>
      <c r="C198" s="20" t="s">
        <v>14</v>
      </c>
      <c r="D198" s="14">
        <v>100</v>
      </c>
      <c r="E198" s="14"/>
      <c r="F198" s="14"/>
      <c r="G198" s="14"/>
      <c r="H198" s="15"/>
      <c r="I198" s="16"/>
      <c r="J198" s="16"/>
      <c r="K198" s="16"/>
      <c r="L198" s="17">
        <f t="shared" si="3"/>
        <v>0</v>
      </c>
    </row>
    <row r="199" spans="1:12" ht="16.5" thickBot="1" x14ac:dyDescent="0.3">
      <c r="A199" s="12" t="s">
        <v>376</v>
      </c>
      <c r="B199" s="8" t="s">
        <v>339</v>
      </c>
      <c r="C199" s="20" t="s">
        <v>14</v>
      </c>
      <c r="D199" s="14">
        <v>10</v>
      </c>
      <c r="E199" s="14"/>
      <c r="F199" s="14"/>
      <c r="G199" s="14"/>
      <c r="H199" s="15"/>
      <c r="I199" s="16"/>
      <c r="J199" s="16"/>
      <c r="K199" s="16"/>
      <c r="L199" s="17">
        <f t="shared" si="3"/>
        <v>0</v>
      </c>
    </row>
    <row r="200" spans="1:12" ht="16.5" thickBot="1" x14ac:dyDescent="0.3">
      <c r="A200" s="12" t="s">
        <v>378</v>
      </c>
      <c r="B200" s="8" t="s">
        <v>490</v>
      </c>
      <c r="C200" s="13" t="s">
        <v>14</v>
      </c>
      <c r="D200" s="14">
        <v>10</v>
      </c>
      <c r="E200" s="14"/>
      <c r="F200" s="14"/>
      <c r="G200" s="14"/>
      <c r="H200" s="15"/>
      <c r="I200" s="16"/>
      <c r="J200" s="16"/>
      <c r="K200" s="16"/>
      <c r="L200" s="17">
        <f t="shared" si="3"/>
        <v>0</v>
      </c>
    </row>
    <row r="201" spans="1:12" ht="16.5" thickBot="1" x14ac:dyDescent="0.3">
      <c r="A201" s="12" t="s">
        <v>380</v>
      </c>
      <c r="B201" s="8" t="s">
        <v>342</v>
      </c>
      <c r="C201" s="20" t="s">
        <v>193</v>
      </c>
      <c r="D201" s="14">
        <v>5</v>
      </c>
      <c r="E201" s="14"/>
      <c r="F201" s="14"/>
      <c r="G201" s="14"/>
      <c r="H201" s="15"/>
      <c r="I201" s="16"/>
      <c r="J201" s="16"/>
      <c r="K201" s="16"/>
      <c r="L201" s="17">
        <f t="shared" si="3"/>
        <v>0</v>
      </c>
    </row>
    <row r="202" spans="1:12" ht="16.5" thickBot="1" x14ac:dyDescent="0.3">
      <c r="A202" s="12" t="s">
        <v>382</v>
      </c>
      <c r="B202" s="8" t="s">
        <v>344</v>
      </c>
      <c r="C202" s="20" t="s">
        <v>14</v>
      </c>
      <c r="D202" s="14">
        <v>1</v>
      </c>
      <c r="E202" s="14"/>
      <c r="F202" s="14"/>
      <c r="G202" s="14"/>
      <c r="H202" s="15"/>
      <c r="I202" s="16"/>
      <c r="J202" s="16"/>
      <c r="K202" s="16"/>
      <c r="L202" s="17">
        <f t="shared" si="3"/>
        <v>0</v>
      </c>
    </row>
    <row r="203" spans="1:12" ht="16.5" thickBot="1" x14ac:dyDescent="0.3">
      <c r="A203" s="12" t="s">
        <v>384</v>
      </c>
      <c r="B203" s="8" t="s">
        <v>346</v>
      </c>
      <c r="C203" s="20" t="s">
        <v>14</v>
      </c>
      <c r="D203" s="14">
        <v>10</v>
      </c>
      <c r="E203" s="14"/>
      <c r="F203" s="14"/>
      <c r="G203" s="14"/>
      <c r="H203" s="15"/>
      <c r="I203" s="16"/>
      <c r="J203" s="16"/>
      <c r="K203" s="16"/>
      <c r="L203" s="17">
        <f t="shared" si="3"/>
        <v>0</v>
      </c>
    </row>
    <row r="204" spans="1:12" ht="16.5" thickBot="1" x14ac:dyDescent="0.3">
      <c r="A204" s="12" t="s">
        <v>386</v>
      </c>
      <c r="B204" s="8" t="s">
        <v>348</v>
      </c>
      <c r="C204" s="20" t="s">
        <v>14</v>
      </c>
      <c r="D204" s="14">
        <v>20</v>
      </c>
      <c r="E204" s="14"/>
      <c r="F204" s="14"/>
      <c r="G204" s="14"/>
      <c r="H204" s="15"/>
      <c r="I204" s="16"/>
      <c r="J204" s="16"/>
      <c r="K204" s="16"/>
      <c r="L204" s="17">
        <f t="shared" si="3"/>
        <v>0</v>
      </c>
    </row>
    <row r="205" spans="1:12" ht="16.5" thickBot="1" x14ac:dyDescent="0.3">
      <c r="A205" s="12" t="s">
        <v>388</v>
      </c>
      <c r="B205" s="2" t="s">
        <v>350</v>
      </c>
      <c r="C205" s="20" t="s">
        <v>14</v>
      </c>
      <c r="D205" s="14">
        <v>20</v>
      </c>
      <c r="E205" s="14"/>
      <c r="F205" s="14"/>
      <c r="G205" s="14"/>
      <c r="H205" s="15"/>
      <c r="I205" s="16"/>
      <c r="J205" s="16"/>
      <c r="K205" s="16"/>
      <c r="L205" s="17">
        <f t="shared" si="3"/>
        <v>0</v>
      </c>
    </row>
    <row r="206" spans="1:12" ht="16.5" thickBot="1" x14ac:dyDescent="0.3">
      <c r="A206" s="12" t="s">
        <v>390</v>
      </c>
      <c r="B206" s="8" t="s">
        <v>491</v>
      </c>
      <c r="C206" s="20" t="s">
        <v>14</v>
      </c>
      <c r="D206" s="14">
        <v>10</v>
      </c>
      <c r="E206" s="14"/>
      <c r="F206" s="14"/>
      <c r="G206" s="14"/>
      <c r="H206" s="15"/>
      <c r="I206" s="16"/>
      <c r="J206" s="16"/>
      <c r="K206" s="16"/>
      <c r="L206" s="17">
        <f t="shared" si="3"/>
        <v>0</v>
      </c>
    </row>
    <row r="207" spans="1:12" ht="16.5" thickBot="1" x14ac:dyDescent="0.3">
      <c r="A207" s="12" t="s">
        <v>391</v>
      </c>
      <c r="B207" s="8" t="s">
        <v>353</v>
      </c>
      <c r="C207" s="20" t="s">
        <v>14</v>
      </c>
      <c r="D207" s="14">
        <v>500</v>
      </c>
      <c r="E207" s="14"/>
      <c r="F207" s="14"/>
      <c r="G207" s="14"/>
      <c r="H207" s="15"/>
      <c r="I207" s="16"/>
      <c r="J207" s="16"/>
      <c r="K207" s="16"/>
      <c r="L207" s="17">
        <f t="shared" si="3"/>
        <v>0</v>
      </c>
    </row>
    <row r="208" spans="1:12" ht="16.5" thickBot="1" x14ac:dyDescent="0.3">
      <c r="A208" s="12" t="s">
        <v>393</v>
      </c>
      <c r="B208" s="8" t="s">
        <v>492</v>
      </c>
      <c r="C208" s="20" t="s">
        <v>14</v>
      </c>
      <c r="D208" s="14">
        <v>10</v>
      </c>
      <c r="E208" s="14"/>
      <c r="F208" s="14"/>
      <c r="G208" s="14"/>
      <c r="H208" s="15"/>
      <c r="I208" s="16"/>
      <c r="J208" s="16"/>
      <c r="K208" s="16"/>
      <c r="L208" s="17">
        <f t="shared" si="3"/>
        <v>0</v>
      </c>
    </row>
    <row r="209" spans="1:12" ht="16.5" thickBot="1" x14ac:dyDescent="0.3">
      <c r="A209" s="12" t="s">
        <v>395</v>
      </c>
      <c r="B209" s="8" t="s">
        <v>356</v>
      </c>
      <c r="C209" s="20" t="s">
        <v>14</v>
      </c>
      <c r="D209" s="14">
        <v>50</v>
      </c>
      <c r="E209" s="14"/>
      <c r="F209" s="14"/>
      <c r="G209" s="14"/>
      <c r="H209" s="15"/>
      <c r="I209" s="16"/>
      <c r="J209" s="16"/>
      <c r="K209" s="16"/>
      <c r="L209" s="17">
        <f t="shared" si="3"/>
        <v>0</v>
      </c>
    </row>
    <row r="210" spans="1:12" ht="16.5" thickBot="1" x14ac:dyDescent="0.3">
      <c r="A210" s="12" t="s">
        <v>442</v>
      </c>
      <c r="B210" s="8" t="s">
        <v>358</v>
      </c>
      <c r="C210" s="20" t="s">
        <v>14</v>
      </c>
      <c r="D210" s="14">
        <v>20</v>
      </c>
      <c r="E210" s="14"/>
      <c r="F210" s="14"/>
      <c r="G210" s="14"/>
      <c r="H210" s="15"/>
      <c r="I210" s="16"/>
      <c r="J210" s="16"/>
      <c r="K210" s="16"/>
      <c r="L210" s="17">
        <f t="shared" si="3"/>
        <v>0</v>
      </c>
    </row>
    <row r="211" spans="1:12" ht="16.5" thickBot="1" x14ac:dyDescent="0.3">
      <c r="A211" s="12" t="s">
        <v>443</v>
      </c>
      <c r="B211" s="8" t="s">
        <v>493</v>
      </c>
      <c r="C211" s="20" t="s">
        <v>14</v>
      </c>
      <c r="D211" s="14">
        <v>5</v>
      </c>
      <c r="E211" s="14"/>
      <c r="F211" s="14"/>
      <c r="G211" s="14"/>
      <c r="H211" s="15"/>
      <c r="I211" s="16"/>
      <c r="J211" s="16"/>
      <c r="K211" s="16"/>
      <c r="L211" s="17">
        <f t="shared" si="3"/>
        <v>0</v>
      </c>
    </row>
    <row r="212" spans="1:12" ht="16.5" thickBot="1" x14ac:dyDescent="0.3">
      <c r="A212" s="12" t="s">
        <v>444</v>
      </c>
      <c r="B212" s="8" t="s">
        <v>494</v>
      </c>
      <c r="C212" s="20" t="s">
        <v>14</v>
      </c>
      <c r="D212" s="14">
        <v>1</v>
      </c>
      <c r="E212" s="14"/>
      <c r="F212" s="14"/>
      <c r="G212" s="14"/>
      <c r="H212" s="15"/>
      <c r="I212" s="16"/>
      <c r="J212" s="16"/>
      <c r="K212" s="16"/>
      <c r="L212" s="17">
        <f t="shared" si="3"/>
        <v>0</v>
      </c>
    </row>
    <row r="213" spans="1:12" ht="16.5" thickBot="1" x14ac:dyDescent="0.3">
      <c r="A213" s="12" t="s">
        <v>445</v>
      </c>
      <c r="B213" s="11" t="s">
        <v>362</v>
      </c>
      <c r="C213" s="20" t="s">
        <v>14</v>
      </c>
      <c r="D213" s="14">
        <v>1</v>
      </c>
      <c r="E213" s="14"/>
      <c r="F213" s="14"/>
      <c r="G213" s="14"/>
      <c r="H213" s="15"/>
      <c r="I213" s="16"/>
      <c r="J213" s="16"/>
      <c r="K213" s="16"/>
      <c r="L213" s="17">
        <f t="shared" si="3"/>
        <v>0</v>
      </c>
    </row>
    <row r="214" spans="1:12" ht="16.5" thickBot="1" x14ac:dyDescent="0.3">
      <c r="A214" s="12" t="s">
        <v>446</v>
      </c>
      <c r="B214" s="11" t="s">
        <v>364</v>
      </c>
      <c r="C214" s="20" t="s">
        <v>14</v>
      </c>
      <c r="D214" s="14">
        <v>1</v>
      </c>
      <c r="E214" s="14"/>
      <c r="F214" s="14"/>
      <c r="G214" s="14"/>
      <c r="H214" s="15"/>
      <c r="I214" s="16"/>
      <c r="J214" s="16"/>
      <c r="K214" s="16"/>
      <c r="L214" s="17">
        <f t="shared" si="3"/>
        <v>0</v>
      </c>
    </row>
    <row r="215" spans="1:12" ht="16.5" thickBot="1" x14ac:dyDescent="0.3">
      <c r="A215" s="12" t="s">
        <v>447</v>
      </c>
      <c r="B215" s="11" t="s">
        <v>366</v>
      </c>
      <c r="C215" s="20" t="s">
        <v>14</v>
      </c>
      <c r="D215" s="14">
        <v>1</v>
      </c>
      <c r="E215" s="14"/>
      <c r="F215" s="14"/>
      <c r="G215" s="14"/>
      <c r="H215" s="15"/>
      <c r="I215" s="16"/>
      <c r="J215" s="16"/>
      <c r="K215" s="16"/>
      <c r="L215" s="17">
        <f t="shared" ref="L215:L235" si="4">K215*D215</f>
        <v>0</v>
      </c>
    </row>
    <row r="216" spans="1:12" ht="16.5" thickBot="1" x14ac:dyDescent="0.3">
      <c r="A216" s="12" t="s">
        <v>448</v>
      </c>
      <c r="B216" s="11" t="s">
        <v>368</v>
      </c>
      <c r="C216" s="20" t="s">
        <v>14</v>
      </c>
      <c r="D216" s="14">
        <v>1</v>
      </c>
      <c r="E216" s="14"/>
      <c r="F216" s="14"/>
      <c r="G216" s="14"/>
      <c r="H216" s="15"/>
      <c r="I216" s="16"/>
      <c r="J216" s="16"/>
      <c r="K216" s="16"/>
      <c r="L216" s="17">
        <f t="shared" si="4"/>
        <v>0</v>
      </c>
    </row>
    <row r="217" spans="1:12" ht="16.5" thickBot="1" x14ac:dyDescent="0.3">
      <c r="A217" s="12" t="s">
        <v>449</v>
      </c>
      <c r="B217" s="11" t="s">
        <v>438</v>
      </c>
      <c r="C217" s="20" t="s">
        <v>14</v>
      </c>
      <c r="D217" s="14">
        <v>10</v>
      </c>
      <c r="E217" s="14"/>
      <c r="F217" s="14"/>
      <c r="G217" s="14"/>
      <c r="H217" s="15"/>
      <c r="I217" s="16"/>
      <c r="J217" s="16"/>
      <c r="K217" s="16"/>
      <c r="L217" s="17">
        <f t="shared" si="4"/>
        <v>0</v>
      </c>
    </row>
    <row r="218" spans="1:12" ht="16.5" thickBot="1" x14ac:dyDescent="0.3">
      <c r="A218" s="12" t="s">
        <v>450</v>
      </c>
      <c r="B218" s="11" t="s">
        <v>499</v>
      </c>
      <c r="C218" s="20" t="s">
        <v>193</v>
      </c>
      <c r="D218" s="14">
        <v>150</v>
      </c>
      <c r="E218" s="14"/>
      <c r="F218" s="14"/>
      <c r="G218" s="14"/>
      <c r="H218" s="15"/>
      <c r="I218" s="16"/>
      <c r="J218" s="16"/>
      <c r="K218" s="16"/>
      <c r="L218" s="17">
        <f t="shared" si="4"/>
        <v>0</v>
      </c>
    </row>
    <row r="219" spans="1:12" ht="16.5" thickBot="1" x14ac:dyDescent="0.3">
      <c r="A219" s="12" t="s">
        <v>451</v>
      </c>
      <c r="B219" s="11" t="s">
        <v>371</v>
      </c>
      <c r="C219" s="20" t="s">
        <v>193</v>
      </c>
      <c r="D219" s="14">
        <v>10</v>
      </c>
      <c r="E219" s="14"/>
      <c r="F219" s="14"/>
      <c r="G219" s="14"/>
      <c r="H219" s="15"/>
      <c r="I219" s="16"/>
      <c r="J219" s="16"/>
      <c r="K219" s="16"/>
      <c r="L219" s="17">
        <f t="shared" si="4"/>
        <v>0</v>
      </c>
    </row>
    <row r="220" spans="1:12" ht="16.5" thickBot="1" x14ac:dyDescent="0.3">
      <c r="A220" s="12" t="s">
        <v>452</v>
      </c>
      <c r="B220" s="11" t="s">
        <v>498</v>
      </c>
      <c r="C220" s="20" t="s">
        <v>193</v>
      </c>
      <c r="D220" s="14">
        <v>50</v>
      </c>
      <c r="E220" s="14"/>
      <c r="F220" s="14"/>
      <c r="G220" s="14"/>
      <c r="H220" s="15"/>
      <c r="I220" s="16"/>
      <c r="J220" s="16"/>
      <c r="K220" s="16"/>
      <c r="L220" s="17">
        <f t="shared" si="4"/>
        <v>0</v>
      </c>
    </row>
    <row r="221" spans="1:12" ht="16.5" thickBot="1" x14ac:dyDescent="0.3">
      <c r="A221" s="12" t="s">
        <v>453</v>
      </c>
      <c r="B221" s="11" t="s">
        <v>497</v>
      </c>
      <c r="C221" s="20" t="s">
        <v>193</v>
      </c>
      <c r="D221" s="14">
        <v>50</v>
      </c>
      <c r="E221" s="14"/>
      <c r="F221" s="14"/>
      <c r="G221" s="14"/>
      <c r="H221" s="15"/>
      <c r="I221" s="16"/>
      <c r="J221" s="16"/>
      <c r="K221" s="16"/>
      <c r="L221" s="17">
        <f t="shared" si="4"/>
        <v>0</v>
      </c>
    </row>
    <row r="222" spans="1:12" ht="16.5" thickBot="1" x14ac:dyDescent="0.3">
      <c r="A222" s="12" t="s">
        <v>454</v>
      </c>
      <c r="B222" s="18" t="s">
        <v>496</v>
      </c>
      <c r="C222" s="20" t="s">
        <v>193</v>
      </c>
      <c r="D222" s="14">
        <v>100</v>
      </c>
      <c r="E222" s="14"/>
      <c r="F222" s="14"/>
      <c r="G222" s="14"/>
      <c r="H222" s="15"/>
      <c r="I222" s="16"/>
      <c r="J222" s="16"/>
      <c r="K222" s="16"/>
      <c r="L222" s="17">
        <f t="shared" si="4"/>
        <v>0</v>
      </c>
    </row>
    <row r="223" spans="1:12" ht="16.5" thickBot="1" x14ac:dyDescent="0.3">
      <c r="A223" s="12" t="s">
        <v>455</v>
      </c>
      <c r="B223" s="11" t="s">
        <v>439</v>
      </c>
      <c r="C223" s="20" t="s">
        <v>14</v>
      </c>
      <c r="D223" s="14">
        <v>20</v>
      </c>
      <c r="E223" s="14"/>
      <c r="F223" s="14"/>
      <c r="G223" s="14"/>
      <c r="H223" s="15"/>
      <c r="I223" s="16"/>
      <c r="J223" s="16"/>
      <c r="K223" s="16"/>
      <c r="L223" s="17">
        <f t="shared" si="4"/>
        <v>0</v>
      </c>
    </row>
    <row r="224" spans="1:12" ht="16.5" thickBot="1" x14ac:dyDescent="0.3">
      <c r="A224" s="12" t="s">
        <v>456</v>
      </c>
      <c r="B224" s="26" t="s">
        <v>377</v>
      </c>
      <c r="C224" s="20" t="s">
        <v>14</v>
      </c>
      <c r="D224" s="14">
        <v>150</v>
      </c>
      <c r="E224" s="14"/>
      <c r="F224" s="14"/>
      <c r="G224" s="14"/>
      <c r="H224" s="15"/>
      <c r="I224" s="16"/>
      <c r="J224" s="16"/>
      <c r="K224" s="16"/>
      <c r="L224" s="17">
        <f t="shared" si="4"/>
        <v>0</v>
      </c>
    </row>
    <row r="225" spans="1:12" ht="16.5" thickBot="1" x14ac:dyDescent="0.3">
      <c r="A225" s="12" t="s">
        <v>457</v>
      </c>
      <c r="B225" s="11" t="s">
        <v>379</v>
      </c>
      <c r="C225" s="20" t="s">
        <v>14</v>
      </c>
      <c r="D225" s="14">
        <v>0.185</v>
      </c>
      <c r="E225" s="14"/>
      <c r="F225" s="14"/>
      <c r="G225" s="14"/>
      <c r="H225" s="15"/>
      <c r="I225" s="16"/>
      <c r="J225" s="16"/>
      <c r="K225" s="16"/>
      <c r="L225" s="17">
        <f t="shared" si="4"/>
        <v>0</v>
      </c>
    </row>
    <row r="226" spans="1:12" ht="16.5" thickBot="1" x14ac:dyDescent="0.3">
      <c r="A226" s="12" t="s">
        <v>458</v>
      </c>
      <c r="B226" s="11" t="s">
        <v>381</v>
      </c>
      <c r="C226" s="20" t="s">
        <v>14</v>
      </c>
      <c r="D226" s="14">
        <v>1</v>
      </c>
      <c r="E226" s="14"/>
      <c r="F226" s="14"/>
      <c r="G226" s="14"/>
      <c r="H226" s="15"/>
      <c r="I226" s="16"/>
      <c r="J226" s="16"/>
      <c r="K226" s="16"/>
      <c r="L226" s="17">
        <f t="shared" si="4"/>
        <v>0</v>
      </c>
    </row>
    <row r="227" spans="1:12" ht="16.5" thickBot="1" x14ac:dyDescent="0.3">
      <c r="A227" s="12" t="s">
        <v>511</v>
      </c>
      <c r="B227" s="8" t="s">
        <v>383</v>
      </c>
      <c r="C227" s="20" t="s">
        <v>14</v>
      </c>
      <c r="D227" s="14">
        <v>0.19</v>
      </c>
      <c r="E227" s="14"/>
      <c r="F227" s="14"/>
      <c r="G227" s="14"/>
      <c r="H227" s="15"/>
      <c r="I227" s="16"/>
      <c r="J227" s="16"/>
      <c r="K227" s="16"/>
      <c r="L227" s="17">
        <f t="shared" si="4"/>
        <v>0</v>
      </c>
    </row>
    <row r="228" spans="1:12" ht="16.5" thickBot="1" x14ac:dyDescent="0.3">
      <c r="A228" s="12" t="s">
        <v>538</v>
      </c>
      <c r="B228" s="8" t="s">
        <v>462</v>
      </c>
      <c r="C228" s="20" t="s">
        <v>14</v>
      </c>
      <c r="D228" s="14">
        <v>10</v>
      </c>
      <c r="E228" s="14"/>
      <c r="F228" s="14"/>
      <c r="G228" s="14"/>
      <c r="H228" s="15"/>
      <c r="I228" s="16"/>
      <c r="J228" s="16"/>
      <c r="K228" s="16"/>
      <c r="L228" s="17">
        <f t="shared" si="4"/>
        <v>0</v>
      </c>
    </row>
    <row r="229" spans="1:12" ht="16.5" thickBot="1" x14ac:dyDescent="0.3">
      <c r="A229" s="12" t="s">
        <v>539</v>
      </c>
      <c r="B229" s="8" t="s">
        <v>385</v>
      </c>
      <c r="C229" s="20" t="s">
        <v>14</v>
      </c>
      <c r="D229" s="14">
        <v>1</v>
      </c>
      <c r="E229" s="14"/>
      <c r="F229" s="14"/>
      <c r="G229" s="14"/>
      <c r="H229" s="15"/>
      <c r="I229" s="16"/>
      <c r="J229" s="16"/>
      <c r="K229" s="16"/>
      <c r="L229" s="17">
        <f t="shared" si="4"/>
        <v>0</v>
      </c>
    </row>
    <row r="230" spans="1:12" ht="16.5" thickBot="1" x14ac:dyDescent="0.3">
      <c r="A230" s="12" t="s">
        <v>540</v>
      </c>
      <c r="B230" s="8" t="s">
        <v>387</v>
      </c>
      <c r="C230" s="20" t="s">
        <v>14</v>
      </c>
      <c r="D230" s="14">
        <v>2</v>
      </c>
      <c r="E230" s="14"/>
      <c r="F230" s="14"/>
      <c r="G230" s="14"/>
      <c r="H230" s="15"/>
      <c r="I230" s="16"/>
      <c r="J230" s="16"/>
      <c r="K230" s="16"/>
      <c r="L230" s="17">
        <f t="shared" si="4"/>
        <v>0</v>
      </c>
    </row>
    <row r="231" spans="1:12" ht="16.5" thickBot="1" x14ac:dyDescent="0.3">
      <c r="A231" s="12" t="s">
        <v>541</v>
      </c>
      <c r="B231" s="8" t="s">
        <v>389</v>
      </c>
      <c r="C231" s="20" t="s">
        <v>14</v>
      </c>
      <c r="D231" s="14">
        <v>0.8</v>
      </c>
      <c r="E231" s="14"/>
      <c r="F231" s="14"/>
      <c r="G231" s="14"/>
      <c r="H231" s="15"/>
      <c r="I231" s="16"/>
      <c r="J231" s="16"/>
      <c r="K231" s="16"/>
      <c r="L231" s="17">
        <f t="shared" si="4"/>
        <v>0</v>
      </c>
    </row>
    <row r="232" spans="1:12" ht="16.5" thickBot="1" x14ac:dyDescent="0.3">
      <c r="A232" s="12" t="s">
        <v>546</v>
      </c>
      <c r="B232" s="8" t="s">
        <v>495</v>
      </c>
      <c r="C232" s="20" t="s">
        <v>193</v>
      </c>
      <c r="D232" s="14">
        <v>50</v>
      </c>
      <c r="E232" s="14"/>
      <c r="F232" s="14"/>
      <c r="G232" s="14"/>
      <c r="H232" s="15"/>
      <c r="I232" s="16"/>
      <c r="J232" s="16"/>
      <c r="K232" s="16"/>
      <c r="L232" s="17">
        <f t="shared" si="4"/>
        <v>0</v>
      </c>
    </row>
    <row r="233" spans="1:12" ht="16.5" thickBot="1" x14ac:dyDescent="0.3">
      <c r="A233" s="12" t="s">
        <v>548</v>
      </c>
      <c r="B233" s="8" t="s">
        <v>392</v>
      </c>
      <c r="C233" s="20" t="s">
        <v>14</v>
      </c>
      <c r="D233" s="14">
        <v>0.14000000000000001</v>
      </c>
      <c r="E233" s="14"/>
      <c r="F233" s="14"/>
      <c r="G233" s="14"/>
      <c r="H233" s="15"/>
      <c r="I233" s="16"/>
      <c r="J233" s="16"/>
      <c r="K233" s="16"/>
      <c r="L233" s="17">
        <f t="shared" si="4"/>
        <v>0</v>
      </c>
    </row>
    <row r="234" spans="1:12" ht="16.5" thickBot="1" x14ac:dyDescent="0.3">
      <c r="A234" s="12" t="s">
        <v>552</v>
      </c>
      <c r="B234" s="8" t="s">
        <v>394</v>
      </c>
      <c r="C234" s="20" t="s">
        <v>14</v>
      </c>
      <c r="D234" s="14">
        <v>1</v>
      </c>
      <c r="E234" s="14"/>
      <c r="F234" s="14"/>
      <c r="G234" s="14"/>
      <c r="H234" s="15"/>
      <c r="I234" s="16"/>
      <c r="J234" s="16"/>
      <c r="K234" s="16"/>
      <c r="L234" s="17">
        <f t="shared" si="4"/>
        <v>0</v>
      </c>
    </row>
    <row r="235" spans="1:12" ht="16.5" thickBot="1" x14ac:dyDescent="0.3">
      <c r="A235" s="12" t="s">
        <v>553</v>
      </c>
      <c r="B235" s="27" t="s">
        <v>396</v>
      </c>
      <c r="C235" s="28" t="s">
        <v>14</v>
      </c>
      <c r="D235" s="23">
        <v>5</v>
      </c>
      <c r="E235" s="23"/>
      <c r="F235" s="23"/>
      <c r="G235" s="23"/>
      <c r="H235" s="15"/>
      <c r="I235" s="15"/>
      <c r="J235" s="15"/>
      <c r="K235" s="15"/>
      <c r="L235" s="17">
        <f t="shared" si="4"/>
        <v>0</v>
      </c>
    </row>
    <row r="236" spans="1:12" ht="15.75" thickTop="1" x14ac:dyDescent="0.25">
      <c r="A236" s="41" t="s">
        <v>160</v>
      </c>
      <c r="B236" s="42"/>
      <c r="C236" s="42"/>
      <c r="D236" s="42"/>
      <c r="E236" s="42"/>
      <c r="F236" s="42"/>
      <c r="G236" s="42"/>
      <c r="H236" s="42"/>
      <c r="I236" s="42"/>
      <c r="J236" s="42"/>
      <c r="K236" s="43"/>
      <c r="L236" s="50">
        <f>SUM(L18:L235)</f>
        <v>0</v>
      </c>
    </row>
    <row r="237" spans="1:12" ht="15.75" thickBot="1" x14ac:dyDescent="0.3">
      <c r="A237" s="44"/>
      <c r="B237" s="45"/>
      <c r="C237" s="45"/>
      <c r="D237" s="45"/>
      <c r="E237" s="45"/>
      <c r="F237" s="45"/>
      <c r="G237" s="45"/>
      <c r="H237" s="45"/>
      <c r="I237" s="45"/>
      <c r="J237" s="45"/>
      <c r="K237" s="46"/>
      <c r="L237" s="51"/>
    </row>
    <row r="238" spans="1:12" ht="15.75" thickTop="1" x14ac:dyDescent="0.25"/>
  </sheetData>
  <sortState xmlns:xlrd2="http://schemas.microsoft.com/office/spreadsheetml/2017/richdata2" ref="B166:L235">
    <sortCondition ref="B166:B235"/>
  </sortState>
  <mergeCells count="2">
    <mergeCell ref="A236:K237"/>
    <mergeCell ref="L236:L237"/>
  </mergeCells>
  <phoneticPr fontId="9" type="noConversion"/>
  <pageMargins left="0.7" right="0.7" top="0.75" bottom="0.75" header="0.3" footer="0.3"/>
  <pageSetup paperSize="9" orientation="portrait" horizontalDpi="4294967293" verticalDpi="4294967293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2</vt:i4>
      </vt:variant>
    </vt:vector>
  </HeadingPairs>
  <TitlesOfParts>
    <vt:vector size="2" baseType="lpstr">
      <vt:lpstr>8. ŽITA, STROČNICE, SEMENA IN I</vt:lpstr>
      <vt:lpstr>11. RAZNA IN EKO RAZNA PREHRAN </vt:lpstr>
    </vt:vector>
  </TitlesOfParts>
  <Company>ARNES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Uporabnik</dc:creator>
  <cp:lastModifiedBy>alenka.pusnik@vrtec-studenci.si</cp:lastModifiedBy>
  <dcterms:created xsi:type="dcterms:W3CDTF">2025-11-20T10:26:40Z</dcterms:created>
  <dcterms:modified xsi:type="dcterms:W3CDTF">2025-12-16T10:59:38Z</dcterms:modified>
</cp:coreProperties>
</file>